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9420" windowHeight="4440" tabRatio="683"/>
  </bookViews>
  <sheets>
    <sheet name="1-7" sheetId="4" r:id="rId1"/>
    <sheet name="8-14" sheetId="14" r:id="rId2"/>
    <sheet name="15-21" sheetId="13" r:id="rId3"/>
    <sheet name="22-28" sheetId="12" r:id="rId4"/>
    <sheet name="29-31" sheetId="11" r:id="rId5"/>
    <sheet name="INterconexion" sheetId="10" r:id="rId6"/>
    <sheet name="Unifoods" sheetId="16" r:id="rId7"/>
    <sheet name="Chemiplastica" sheetId="5" r:id="rId8"/>
    <sheet name="Monsanto" sheetId="9" r:id="rId9"/>
    <sheet name="Dipasa" sheetId="15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Print_Area" localSheetId="2">'15-21'!$A$1:$M$45</definedName>
    <definedName name="_xlnm.Print_Area" localSheetId="0">'1-7'!$A$1:$M$45</definedName>
    <definedName name="_xlnm.Print_Area" localSheetId="3">'22-28'!$A$1:$M$45</definedName>
    <definedName name="_xlnm.Print_Area" localSheetId="4">'29-31'!$A$1:$L$45</definedName>
    <definedName name="_xlnm.Print_Area" localSheetId="1">'8-14'!$A$1:$M$45</definedName>
  </definedNames>
  <calcPr calcId="171027"/>
</workbook>
</file>

<file path=xl/calcChain.xml><?xml version="1.0" encoding="utf-8"?>
<calcChain xmlns="http://schemas.openxmlformats.org/spreadsheetml/2006/main">
  <c r="R56" i="10" l="1"/>
  <c r="S26" i="10"/>
  <c r="S27" i="10"/>
  <c r="S28" i="10"/>
  <c r="S29" i="10"/>
  <c r="S30" i="10"/>
  <c r="S31" i="10"/>
  <c r="S32" i="10"/>
  <c r="H25" i="15"/>
  <c r="G25" i="15" s="1"/>
  <c r="G26" i="15"/>
  <c r="H26" i="15"/>
  <c r="I26" i="15"/>
  <c r="H27" i="15"/>
  <c r="I27" i="15" s="1"/>
  <c r="G28" i="15"/>
  <c r="H28" i="15"/>
  <c r="I28" i="15"/>
  <c r="H29" i="15"/>
  <c r="G29" i="15" s="1"/>
  <c r="G30" i="15"/>
  <c r="H30" i="15"/>
  <c r="I30" i="15"/>
  <c r="H31" i="15"/>
  <c r="I31" i="15" s="1"/>
  <c r="H25" i="9"/>
  <c r="G25" i="9" s="1"/>
  <c r="I25" i="9"/>
  <c r="G26" i="9"/>
  <c r="H26" i="9"/>
  <c r="I26" i="9"/>
  <c r="H27" i="9"/>
  <c r="I27" i="9" s="1"/>
  <c r="H28" i="9"/>
  <c r="G28" i="9" s="1"/>
  <c r="I28" i="9"/>
  <c r="H29" i="9"/>
  <c r="G29" i="9" s="1"/>
  <c r="I29" i="9"/>
  <c r="G30" i="9"/>
  <c r="H30" i="9"/>
  <c r="I30" i="9"/>
  <c r="H31" i="9"/>
  <c r="I31" i="9" s="1"/>
  <c r="H25" i="5"/>
  <c r="G25" i="5" s="1"/>
  <c r="G26" i="5"/>
  <c r="H26" i="5"/>
  <c r="I26" i="5"/>
  <c r="H27" i="5"/>
  <c r="I27" i="5" s="1"/>
  <c r="G28" i="5"/>
  <c r="H28" i="5"/>
  <c r="I28" i="5"/>
  <c r="H29" i="5"/>
  <c r="G29" i="5" s="1"/>
  <c r="G30" i="5"/>
  <c r="H30" i="5"/>
  <c r="I30" i="5"/>
  <c r="H31" i="5"/>
  <c r="I31" i="5" s="1"/>
  <c r="H22" i="5"/>
  <c r="G22" i="5" s="1"/>
  <c r="G23" i="5"/>
  <c r="H23" i="5"/>
  <c r="I23" i="5"/>
  <c r="H24" i="5"/>
  <c r="I24" i="5" s="1"/>
  <c r="H25" i="16"/>
  <c r="G25" i="16" s="1"/>
  <c r="I25" i="16"/>
  <c r="G26" i="16"/>
  <c r="H26" i="16"/>
  <c r="I26" i="16"/>
  <c r="H27" i="16"/>
  <c r="I27" i="16" s="1"/>
  <c r="H28" i="16"/>
  <c r="G28" i="16" s="1"/>
  <c r="I28" i="16"/>
  <c r="H29" i="16"/>
  <c r="G29" i="16" s="1"/>
  <c r="I29" i="16"/>
  <c r="G30" i="16"/>
  <c r="H30" i="16"/>
  <c r="I30" i="16"/>
  <c r="H31" i="16"/>
  <c r="I31" i="16" s="1"/>
  <c r="G31" i="15" l="1"/>
  <c r="I29" i="15"/>
  <c r="G27" i="15"/>
  <c r="I25" i="15"/>
  <c r="G31" i="9"/>
  <c r="G27" i="9"/>
  <c r="G31" i="5"/>
  <c r="I29" i="5"/>
  <c r="G27" i="5"/>
  <c r="I25" i="5"/>
  <c r="G24" i="5"/>
  <c r="I22" i="5"/>
  <c r="G31" i="16"/>
  <c r="G27" i="16"/>
  <c r="I25" i="12"/>
  <c r="G25" i="12"/>
  <c r="E25" i="12"/>
  <c r="D25" i="12"/>
  <c r="C25" i="12"/>
  <c r="I24" i="12"/>
  <c r="G24" i="12"/>
  <c r="E24" i="12"/>
  <c r="D24" i="12"/>
  <c r="C24" i="12"/>
  <c r="I23" i="12"/>
  <c r="G23" i="12"/>
  <c r="E23" i="12"/>
  <c r="D23" i="12"/>
  <c r="C23" i="12"/>
  <c r="I22" i="12"/>
  <c r="G22" i="12"/>
  <c r="E22" i="12"/>
  <c r="D22" i="12"/>
  <c r="C22" i="12"/>
  <c r="I21" i="12"/>
  <c r="G21" i="12"/>
  <c r="E21" i="12"/>
  <c r="D21" i="12"/>
  <c r="C21" i="12"/>
  <c r="I20" i="12"/>
  <c r="G20" i="12"/>
  <c r="E20" i="12"/>
  <c r="D20" i="12"/>
  <c r="C20" i="12"/>
  <c r="I26" i="12"/>
  <c r="G26" i="12"/>
  <c r="E26" i="12"/>
  <c r="D26" i="12"/>
  <c r="C26" i="12"/>
  <c r="H33" i="16" l="1"/>
  <c r="H34" i="16"/>
  <c r="H35" i="16"/>
  <c r="H36" i="16"/>
  <c r="H37" i="16"/>
  <c r="H38" i="16"/>
  <c r="H39" i="16"/>
  <c r="H40" i="16"/>
  <c r="H32" i="9"/>
  <c r="H33" i="9"/>
  <c r="H34" i="9"/>
  <c r="H35" i="9"/>
  <c r="H36" i="9"/>
  <c r="H37" i="9"/>
  <c r="H38" i="9"/>
  <c r="H38" i="5"/>
  <c r="H35" i="5"/>
  <c r="H38" i="15"/>
  <c r="K25" i="13" l="1"/>
  <c r="I25" i="13"/>
  <c r="G25" i="13"/>
  <c r="E25" i="13"/>
  <c r="F25" i="13" s="1"/>
  <c r="D25" i="13"/>
  <c r="C25" i="13"/>
  <c r="K24" i="13"/>
  <c r="I24" i="13"/>
  <c r="J24" i="13" s="1"/>
  <c r="G24" i="13"/>
  <c r="H24" i="13" s="1"/>
  <c r="E24" i="13"/>
  <c r="F24" i="13" s="1"/>
  <c r="D24" i="13"/>
  <c r="C24" i="13"/>
  <c r="K23" i="13"/>
  <c r="N23" i="13" s="1"/>
  <c r="I23" i="13"/>
  <c r="G23" i="13"/>
  <c r="E23" i="13"/>
  <c r="F23" i="13" s="1"/>
  <c r="D23" i="13"/>
  <c r="C23" i="13"/>
  <c r="K22" i="13"/>
  <c r="L22" i="13" s="1"/>
  <c r="I22" i="13"/>
  <c r="G22" i="13"/>
  <c r="H22" i="13" s="1"/>
  <c r="E22" i="13"/>
  <c r="D22" i="13"/>
  <c r="C22" i="13"/>
  <c r="K21" i="13"/>
  <c r="I21" i="13"/>
  <c r="G21" i="13"/>
  <c r="E21" i="13"/>
  <c r="F21" i="13" s="1"/>
  <c r="D21" i="13"/>
  <c r="C21" i="13"/>
  <c r="K20" i="13"/>
  <c r="L20" i="13" s="1"/>
  <c r="I20" i="13"/>
  <c r="J20" i="13" s="1"/>
  <c r="G20" i="13"/>
  <c r="E20" i="13"/>
  <c r="F20" i="13" s="1"/>
  <c r="D20" i="13"/>
  <c r="C20" i="13"/>
  <c r="H20" i="13"/>
  <c r="H21" i="13"/>
  <c r="J21" i="13"/>
  <c r="L21" i="13"/>
  <c r="F22" i="13"/>
  <c r="J22" i="13"/>
  <c r="N22" i="13"/>
  <c r="H23" i="13"/>
  <c r="J23" i="13"/>
  <c r="L23" i="13"/>
  <c r="L24" i="13"/>
  <c r="N24" i="13"/>
  <c r="H25" i="13"/>
  <c r="J25" i="13"/>
  <c r="L25" i="13"/>
  <c r="K26" i="13"/>
  <c r="I26" i="13"/>
  <c r="G26" i="13"/>
  <c r="E26" i="13"/>
  <c r="D26" i="13"/>
  <c r="C26" i="13"/>
  <c r="N20" i="13" l="1"/>
  <c r="N21" i="13"/>
  <c r="N25" i="13"/>
  <c r="M44" i="10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41" i="16"/>
  <c r="H42" i="16"/>
  <c r="H43" i="16"/>
  <c r="H44" i="16"/>
  <c r="H45" i="16"/>
  <c r="H46" i="16"/>
  <c r="H47" i="16"/>
  <c r="H48" i="16"/>
  <c r="H49" i="16"/>
  <c r="H50" i="16"/>
  <c r="H51" i="16"/>
  <c r="N32" i="16"/>
  <c r="M40" i="5"/>
  <c r="M41" i="5"/>
  <c r="M42" i="5"/>
  <c r="M43" i="5"/>
  <c r="M44" i="5"/>
  <c r="M45" i="5"/>
  <c r="M46" i="5"/>
  <c r="M39" i="5"/>
  <c r="M40" i="16"/>
  <c r="M41" i="16"/>
  <c r="M42" i="16"/>
  <c r="M43" i="16"/>
  <c r="M44" i="16"/>
  <c r="M45" i="16"/>
  <c r="M39" i="16"/>
  <c r="M40" i="10"/>
  <c r="H35" i="15"/>
  <c r="H39" i="15"/>
  <c r="G39" i="15" s="1"/>
  <c r="H40" i="15"/>
  <c r="H41" i="15"/>
  <c r="G41" i="15" s="1"/>
  <c r="H42" i="15"/>
  <c r="G42" i="15" s="1"/>
  <c r="H43" i="15"/>
  <c r="H44" i="15"/>
  <c r="H45" i="15"/>
  <c r="G45" i="15" s="1"/>
  <c r="G43" i="15"/>
  <c r="G44" i="15"/>
  <c r="G40" i="15" l="1"/>
  <c r="H52" i="16"/>
  <c r="I23" i="10" l="1"/>
  <c r="M23" i="10"/>
  <c r="I24" i="10"/>
  <c r="M24" i="10"/>
  <c r="I25" i="10"/>
  <c r="M25" i="10"/>
  <c r="I26" i="10"/>
  <c r="M26" i="10"/>
  <c r="I27" i="10"/>
  <c r="M27" i="10"/>
  <c r="I28" i="10"/>
  <c r="M28" i="10"/>
  <c r="I29" i="10"/>
  <c r="M29" i="10"/>
  <c r="I30" i="10"/>
  <c r="M30" i="10"/>
  <c r="I31" i="10"/>
  <c r="M31" i="10"/>
  <c r="I32" i="10"/>
  <c r="M32" i="10"/>
  <c r="C33" i="10"/>
  <c r="D33" i="10"/>
  <c r="E33" i="10"/>
  <c r="G33" i="10"/>
  <c r="I33" i="10"/>
  <c r="K33" i="10"/>
  <c r="M33" i="10"/>
  <c r="C34" i="10"/>
  <c r="D34" i="10"/>
  <c r="E34" i="10"/>
  <c r="F34" i="10"/>
  <c r="G34" i="10"/>
  <c r="H34" i="10"/>
  <c r="I34" i="10"/>
  <c r="K34" i="10"/>
  <c r="L34" i="10"/>
  <c r="M34" i="10"/>
  <c r="N34" i="10"/>
  <c r="C35" i="10"/>
  <c r="D35" i="10"/>
  <c r="E35" i="10"/>
  <c r="F35" i="10"/>
  <c r="G35" i="10"/>
  <c r="H35" i="10"/>
  <c r="I35" i="10"/>
  <c r="K35" i="10"/>
  <c r="L35" i="10"/>
  <c r="M35" i="10"/>
  <c r="N35" i="10"/>
  <c r="C36" i="10"/>
  <c r="D36" i="10"/>
  <c r="E36" i="10"/>
  <c r="F36" i="10"/>
  <c r="G36" i="10"/>
  <c r="H36" i="10"/>
  <c r="I36" i="10"/>
  <c r="K36" i="10"/>
  <c r="L36" i="10"/>
  <c r="M36" i="10"/>
  <c r="N36" i="10"/>
  <c r="R36" i="10"/>
  <c r="C37" i="10"/>
  <c r="D37" i="10"/>
  <c r="E37" i="10"/>
  <c r="F37" i="10"/>
  <c r="G37" i="10"/>
  <c r="H37" i="10"/>
  <c r="I37" i="10"/>
  <c r="K37" i="10"/>
  <c r="L37" i="10"/>
  <c r="M37" i="10"/>
  <c r="N37" i="10"/>
  <c r="C38" i="10"/>
  <c r="D38" i="10"/>
  <c r="E38" i="10"/>
  <c r="F38" i="10"/>
  <c r="G38" i="10"/>
  <c r="H38" i="10"/>
  <c r="I38" i="10"/>
  <c r="K38" i="10"/>
  <c r="L38" i="10"/>
  <c r="M38" i="10"/>
  <c r="N38" i="10"/>
  <c r="C39" i="10"/>
  <c r="D39" i="10"/>
  <c r="E39" i="10"/>
  <c r="F39" i="10"/>
  <c r="G39" i="10"/>
  <c r="H39" i="10"/>
  <c r="I39" i="10"/>
  <c r="K39" i="10"/>
  <c r="L39" i="10"/>
  <c r="M39" i="10"/>
  <c r="N39" i="10"/>
  <c r="R39" i="10"/>
  <c r="K25" i="14"/>
  <c r="I25" i="14"/>
  <c r="G25" i="14"/>
  <c r="E25" i="14"/>
  <c r="D25" i="14"/>
  <c r="C25" i="14"/>
  <c r="K24" i="14"/>
  <c r="I24" i="14"/>
  <c r="G24" i="14"/>
  <c r="E24" i="14"/>
  <c r="D24" i="14"/>
  <c r="C24" i="14"/>
  <c r="K23" i="14"/>
  <c r="I23" i="14"/>
  <c r="G23" i="14"/>
  <c r="E23" i="14"/>
  <c r="D23" i="14"/>
  <c r="C23" i="14"/>
  <c r="K22" i="14"/>
  <c r="K44" i="10" s="1"/>
  <c r="I22" i="14"/>
  <c r="I44" i="10" s="1"/>
  <c r="G22" i="14"/>
  <c r="G44" i="10" s="1"/>
  <c r="E22" i="14"/>
  <c r="E44" i="10" s="1"/>
  <c r="D22" i="14"/>
  <c r="C22" i="14"/>
  <c r="C44" i="10" s="1"/>
  <c r="K21" i="14"/>
  <c r="I21" i="14"/>
  <c r="G21" i="14"/>
  <c r="E21" i="14"/>
  <c r="D21" i="14"/>
  <c r="C21" i="14"/>
  <c r="K20" i="14"/>
  <c r="I20" i="14"/>
  <c r="G20" i="14"/>
  <c r="E20" i="14"/>
  <c r="D20" i="14"/>
  <c r="D44" i="10" s="1"/>
  <c r="C20" i="14"/>
  <c r="K26" i="14"/>
  <c r="K40" i="10" s="1"/>
  <c r="I26" i="14"/>
  <c r="I40" i="10" s="1"/>
  <c r="G26" i="14"/>
  <c r="G40" i="10" s="1"/>
  <c r="E26" i="14"/>
  <c r="E40" i="10" s="1"/>
  <c r="D26" i="14"/>
  <c r="D40" i="10" s="1"/>
  <c r="C26" i="14"/>
  <c r="C40" i="10" s="1"/>
  <c r="E22" i="4" l="1"/>
  <c r="C26" i="4"/>
  <c r="C25" i="4"/>
  <c r="C24" i="4"/>
  <c r="C23" i="4"/>
  <c r="K22" i="4"/>
  <c r="I22" i="4"/>
  <c r="J22" i="4" s="1"/>
  <c r="K25" i="4"/>
  <c r="K24" i="4"/>
  <c r="I25" i="4"/>
  <c r="I24" i="4"/>
  <c r="G25" i="4"/>
  <c r="E25" i="4"/>
  <c r="E24" i="4"/>
  <c r="D25" i="4"/>
  <c r="D24" i="4"/>
  <c r="D23" i="4"/>
  <c r="K23" i="4"/>
  <c r="I23" i="4"/>
  <c r="G23" i="4"/>
  <c r="E23" i="4"/>
  <c r="K20" i="4"/>
  <c r="I20" i="4"/>
  <c r="G20" i="4"/>
  <c r="E20" i="4"/>
  <c r="C20" i="4"/>
  <c r="K21" i="4"/>
  <c r="I21" i="4"/>
  <c r="G21" i="4"/>
  <c r="E21" i="4"/>
  <c r="C21" i="4"/>
  <c r="K26" i="4"/>
  <c r="I26" i="4"/>
  <c r="G24" i="4"/>
  <c r="G26" i="4"/>
  <c r="E26" i="4"/>
  <c r="D26" i="4"/>
  <c r="G22" i="4" l="1"/>
  <c r="K23" i="11"/>
  <c r="K24" i="10" s="1"/>
  <c r="G23" i="11"/>
  <c r="G24" i="10" s="1"/>
  <c r="E23" i="11"/>
  <c r="E24" i="10" s="1"/>
  <c r="C23" i="11"/>
  <c r="C24" i="10" s="1"/>
  <c r="K22" i="11"/>
  <c r="K25" i="10" s="1"/>
  <c r="G22" i="11"/>
  <c r="G25" i="10" s="1"/>
  <c r="E22" i="11"/>
  <c r="E25" i="10" s="1"/>
  <c r="C22" i="11"/>
  <c r="C25" i="10" s="1"/>
  <c r="K24" i="11"/>
  <c r="K23" i="10" s="1"/>
  <c r="G24" i="11"/>
  <c r="G23" i="10" s="1"/>
  <c r="E24" i="11"/>
  <c r="E23" i="10" s="1"/>
  <c r="C24" i="11"/>
  <c r="C23" i="10" s="1"/>
  <c r="K25" i="12" l="1"/>
  <c r="K27" i="10" s="1"/>
  <c r="G27" i="10"/>
  <c r="E27" i="10"/>
  <c r="D27" i="10"/>
  <c r="C27" i="10"/>
  <c r="K24" i="12"/>
  <c r="K28" i="10" s="1"/>
  <c r="G28" i="10"/>
  <c r="E28" i="10"/>
  <c r="D28" i="10"/>
  <c r="C28" i="10"/>
  <c r="K23" i="12"/>
  <c r="K29" i="10" s="1"/>
  <c r="G29" i="10"/>
  <c r="E29" i="10"/>
  <c r="D29" i="10"/>
  <c r="C29" i="10"/>
  <c r="K22" i="12"/>
  <c r="K30" i="10" s="1"/>
  <c r="G30" i="10"/>
  <c r="E30" i="10"/>
  <c r="D30" i="10"/>
  <c r="C30" i="10"/>
  <c r="K21" i="12"/>
  <c r="K31" i="10" s="1"/>
  <c r="G31" i="10"/>
  <c r="E31" i="10"/>
  <c r="D31" i="10"/>
  <c r="C31" i="10"/>
  <c r="K20" i="12"/>
  <c r="K32" i="10" s="1"/>
  <c r="G32" i="10"/>
  <c r="E32" i="10"/>
  <c r="D32" i="10"/>
  <c r="C32" i="10"/>
  <c r="K26" i="12"/>
  <c r="K26" i="10" s="1"/>
  <c r="G26" i="10"/>
  <c r="E26" i="10"/>
  <c r="D26" i="10"/>
  <c r="C26" i="10"/>
  <c r="D22" i="4" l="1"/>
  <c r="D21" i="4"/>
  <c r="D20" i="4"/>
  <c r="J24" i="11" l="1"/>
  <c r="J23" i="10" s="1"/>
  <c r="D23" i="11"/>
  <c r="D24" i="10" s="1"/>
  <c r="D22" i="11"/>
  <c r="D25" i="10" s="1"/>
  <c r="D24" i="11"/>
  <c r="D23" i="10" s="1"/>
  <c r="N24" i="11"/>
  <c r="N23" i="10" s="1"/>
  <c r="H24" i="11"/>
  <c r="H23" i="10" s="1"/>
  <c r="F24" i="11"/>
  <c r="F23" i="10" s="1"/>
  <c r="L24" i="11" l="1"/>
  <c r="L23" i="10" s="1"/>
  <c r="J26" i="14" l="1"/>
  <c r="J40" i="10" s="1"/>
  <c r="J22" i="14" l="1"/>
  <c r="F22" i="14"/>
  <c r="F44" i="10" s="1"/>
  <c r="H22" i="14"/>
  <c r="H44" i="10" s="1"/>
  <c r="N22" i="14"/>
  <c r="N44" i="10" s="1"/>
  <c r="L22" i="14" l="1"/>
  <c r="L44" i="10" s="1"/>
  <c r="J44" i="10"/>
  <c r="J36" i="10"/>
  <c r="S36" i="10" s="1"/>
  <c r="J25" i="14"/>
  <c r="L25" i="14" s="1"/>
  <c r="L41" i="10" s="1"/>
  <c r="J24" i="14"/>
  <c r="J42" i="10" s="1"/>
  <c r="N23" i="14"/>
  <c r="N43" i="10" s="1"/>
  <c r="J23" i="14"/>
  <c r="L23" i="14" s="1"/>
  <c r="L43" i="10" s="1"/>
  <c r="C43" i="10"/>
  <c r="J21" i="14"/>
  <c r="L21" i="14" s="1"/>
  <c r="L45" i="10" s="1"/>
  <c r="K46" i="10"/>
  <c r="E43" i="10"/>
  <c r="J25" i="4"/>
  <c r="J48" i="10" s="1"/>
  <c r="N24" i="4"/>
  <c r="N49" i="10" s="1"/>
  <c r="H24" i="4"/>
  <c r="H49" i="10" s="1"/>
  <c r="J23" i="4"/>
  <c r="H23" i="4"/>
  <c r="H50" i="10" s="1"/>
  <c r="C51" i="10"/>
  <c r="G47" i="10"/>
  <c r="C47" i="10"/>
  <c r="L22" i="11"/>
  <c r="L25" i="10" s="1"/>
  <c r="H22" i="11"/>
  <c r="H25" i="10" s="1"/>
  <c r="F23" i="11"/>
  <c r="F24" i="10" s="1"/>
  <c r="N25" i="12"/>
  <c r="N27" i="10" s="1"/>
  <c r="H25" i="12"/>
  <c r="H27" i="10" s="1"/>
  <c r="H24" i="12"/>
  <c r="H28" i="10" s="1"/>
  <c r="H23" i="12"/>
  <c r="H29" i="10" s="1"/>
  <c r="J21" i="12"/>
  <c r="J31" i="10" s="1"/>
  <c r="H21" i="12"/>
  <c r="H31" i="10" s="1"/>
  <c r="H20" i="12"/>
  <c r="H32" i="10" s="1"/>
  <c r="J22" i="12"/>
  <c r="J30" i="10" s="1"/>
  <c r="J26" i="12"/>
  <c r="J26" i="10" s="1"/>
  <c r="H26" i="12"/>
  <c r="H26" i="10" s="1"/>
  <c r="L26" i="13"/>
  <c r="L33" i="10" s="1"/>
  <c r="J37" i="10"/>
  <c r="H26" i="13"/>
  <c r="H33" i="10" s="1"/>
  <c r="G41" i="10"/>
  <c r="C46" i="10"/>
  <c r="C49" i="10"/>
  <c r="J24" i="4"/>
  <c r="J49" i="10" s="1"/>
  <c r="J26" i="4"/>
  <c r="J47" i="10" s="1"/>
  <c r="J22" i="11"/>
  <c r="J25" i="10" s="1"/>
  <c r="G48" i="10"/>
  <c r="J23" i="11"/>
  <c r="J24" i="10" s="1"/>
  <c r="L24" i="12"/>
  <c r="L28" i="10" s="1"/>
  <c r="F26" i="12"/>
  <c r="F26" i="10" s="1"/>
  <c r="F23" i="12"/>
  <c r="F29" i="10" s="1"/>
  <c r="J23" i="12"/>
  <c r="J29" i="10" s="1"/>
  <c r="L23" i="12"/>
  <c r="L29" i="10" s="1"/>
  <c r="N24" i="12"/>
  <c r="N28" i="10" s="1"/>
  <c r="F25" i="12"/>
  <c r="F27" i="10" s="1"/>
  <c r="J25" i="12"/>
  <c r="J27" i="10" s="1"/>
  <c r="N23" i="11"/>
  <c r="N24" i="10" s="1"/>
  <c r="L27" i="12"/>
  <c r="K27" i="12"/>
  <c r="K29" i="12" s="1"/>
  <c r="N27" i="12"/>
  <c r="J35" i="10"/>
  <c r="J39" i="10"/>
  <c r="S39" i="10" s="1"/>
  <c r="F11" i="14"/>
  <c r="K11" i="14" s="1"/>
  <c r="G38" i="15"/>
  <c r="G45" i="16"/>
  <c r="H45" i="9"/>
  <c r="H22" i="15"/>
  <c r="G22" i="15"/>
  <c r="H23" i="15"/>
  <c r="H24" i="15"/>
  <c r="G24" i="15" s="1"/>
  <c r="H22" i="16"/>
  <c r="G22" i="16"/>
  <c r="H24" i="9"/>
  <c r="H22" i="9"/>
  <c r="G22" i="9"/>
  <c r="H23" i="16"/>
  <c r="G23" i="16"/>
  <c r="H23" i="9"/>
  <c r="G23" i="9"/>
  <c r="G36" i="9"/>
  <c r="F54" i="16"/>
  <c r="E54" i="16"/>
  <c r="E56" i="16"/>
  <c r="C53" i="16"/>
  <c r="C52" i="16" s="1"/>
  <c r="C51" i="16" s="1"/>
  <c r="C50" i="16" s="1"/>
  <c r="C49" i="16" s="1"/>
  <c r="C48" i="16" s="1"/>
  <c r="C47" i="16" s="1"/>
  <c r="C46" i="16" s="1"/>
  <c r="C45" i="16" s="1"/>
  <c r="C44" i="16" s="1"/>
  <c r="C43" i="16" s="1"/>
  <c r="C42" i="16" s="1"/>
  <c r="C41" i="16" s="1"/>
  <c r="C40" i="16" s="1"/>
  <c r="C39" i="16" s="1"/>
  <c r="C38" i="16" s="1"/>
  <c r="C37" i="16" s="1"/>
  <c r="C36" i="16" s="1"/>
  <c r="C35" i="16" s="1"/>
  <c r="C34" i="16" s="1"/>
  <c r="C33" i="16" s="1"/>
  <c r="C32" i="16" s="1"/>
  <c r="C31" i="16" s="1"/>
  <c r="C30" i="16" s="1"/>
  <c r="C29" i="16" s="1"/>
  <c r="C28" i="16" s="1"/>
  <c r="C27" i="16" s="1"/>
  <c r="C26" i="16" s="1"/>
  <c r="C25" i="16" s="1"/>
  <c r="C24" i="16" s="1"/>
  <c r="C23" i="16" s="1"/>
  <c r="C22" i="16" s="1"/>
  <c r="G44" i="16"/>
  <c r="G43" i="16"/>
  <c r="G42" i="16"/>
  <c r="G41" i="16"/>
  <c r="G40" i="16"/>
  <c r="G39" i="16"/>
  <c r="G37" i="16"/>
  <c r="G36" i="16"/>
  <c r="G35" i="16"/>
  <c r="G33" i="16"/>
  <c r="H32" i="16"/>
  <c r="A23" i="16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E12" i="16"/>
  <c r="H12" i="16" s="1"/>
  <c r="F54" i="15"/>
  <c r="E54" i="15"/>
  <c r="E56" i="15" s="1"/>
  <c r="C53" i="15"/>
  <c r="C52" i="15" s="1"/>
  <c r="C51" i="15" s="1"/>
  <c r="C50" i="15" s="1"/>
  <c r="C49" i="15" s="1"/>
  <c r="C48" i="15" s="1"/>
  <c r="C47" i="15" s="1"/>
  <c r="C46" i="15" s="1"/>
  <c r="C45" i="15" s="1"/>
  <c r="C44" i="15" s="1"/>
  <c r="C43" i="15" s="1"/>
  <c r="C42" i="15" s="1"/>
  <c r="C41" i="15" s="1"/>
  <c r="C40" i="15" s="1"/>
  <c r="C39" i="15" s="1"/>
  <c r="C38" i="15" s="1"/>
  <c r="C37" i="15" s="1"/>
  <c r="C36" i="15" s="1"/>
  <c r="C35" i="15" s="1"/>
  <c r="C34" i="15" s="1"/>
  <c r="C33" i="15" s="1"/>
  <c r="C32" i="15" s="1"/>
  <c r="C31" i="15" s="1"/>
  <c r="C30" i="15" s="1"/>
  <c r="C29" i="15" s="1"/>
  <c r="C28" i="15" s="1"/>
  <c r="C27" i="15" s="1"/>
  <c r="C26" i="15" s="1"/>
  <c r="C25" i="15" s="1"/>
  <c r="C24" i="15" s="1"/>
  <c r="C23" i="15" s="1"/>
  <c r="C22" i="15" s="1"/>
  <c r="H52" i="15"/>
  <c r="H51" i="15"/>
  <c r="H50" i="15"/>
  <c r="H49" i="15"/>
  <c r="H48" i="15"/>
  <c r="H47" i="15"/>
  <c r="H46" i="15"/>
  <c r="H37" i="15"/>
  <c r="G37" i="15" s="1"/>
  <c r="H36" i="15"/>
  <c r="G36" i="15" s="1"/>
  <c r="G35" i="15"/>
  <c r="H34" i="15"/>
  <c r="G34" i="15"/>
  <c r="H33" i="15"/>
  <c r="H32" i="15"/>
  <c r="G32" i="15" s="1"/>
  <c r="A23" i="15"/>
  <c r="A24" i="15"/>
  <c r="A25" i="15"/>
  <c r="A26" i="15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E12" i="15"/>
  <c r="H12" i="15"/>
  <c r="G38" i="5"/>
  <c r="G43" i="5"/>
  <c r="L23" i="11"/>
  <c r="L24" i="10" s="1"/>
  <c r="A23" i="11"/>
  <c r="A24" i="11"/>
  <c r="F11" i="11"/>
  <c r="K11" i="11"/>
  <c r="A23" i="5"/>
  <c r="A23" i="9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H44" i="9"/>
  <c r="C53" i="5"/>
  <c r="C52" i="5" s="1"/>
  <c r="C51" i="5" s="1"/>
  <c r="C50" i="5" s="1"/>
  <c r="C49" i="5" s="1"/>
  <c r="C48" i="5" s="1"/>
  <c r="C47" i="5" s="1"/>
  <c r="C46" i="5" s="1"/>
  <c r="C45" i="5" s="1"/>
  <c r="C44" i="5" s="1"/>
  <c r="C43" i="5" s="1"/>
  <c r="C42" i="5" s="1"/>
  <c r="C41" i="5" s="1"/>
  <c r="C40" i="5" s="1"/>
  <c r="C39" i="5" s="1"/>
  <c r="C38" i="5" s="1"/>
  <c r="C37" i="5" s="1"/>
  <c r="C36" i="5" s="1"/>
  <c r="C35" i="5" s="1"/>
  <c r="C34" i="5" s="1"/>
  <c r="C33" i="5" s="1"/>
  <c r="C32" i="5" s="1"/>
  <c r="C31" i="5" s="1"/>
  <c r="C30" i="5" s="1"/>
  <c r="C29" i="5" s="1"/>
  <c r="C28" i="5" s="1"/>
  <c r="C27" i="5" s="1"/>
  <c r="C26" i="5" s="1"/>
  <c r="C25" i="5" s="1"/>
  <c r="C24" i="5" s="1"/>
  <c r="C23" i="5" s="1"/>
  <c r="C22" i="5" s="1"/>
  <c r="G40" i="5"/>
  <c r="G42" i="5"/>
  <c r="H32" i="5"/>
  <c r="G32" i="5" s="1"/>
  <c r="H33" i="5"/>
  <c r="G33" i="5" s="1"/>
  <c r="H34" i="5"/>
  <c r="G35" i="5"/>
  <c r="H36" i="5"/>
  <c r="H37" i="5"/>
  <c r="G37" i="5" s="1"/>
  <c r="H52" i="5"/>
  <c r="H39" i="9"/>
  <c r="I39" i="9" s="1"/>
  <c r="H40" i="9"/>
  <c r="H41" i="9"/>
  <c r="H42" i="9"/>
  <c r="H43" i="9"/>
  <c r="G32" i="9"/>
  <c r="G33" i="9"/>
  <c r="G34" i="9"/>
  <c r="G35" i="9"/>
  <c r="G37" i="9"/>
  <c r="H46" i="9"/>
  <c r="R47" i="10" s="1"/>
  <c r="H47" i="9"/>
  <c r="H48" i="9"/>
  <c r="H49" i="9"/>
  <c r="R50" i="10" s="1"/>
  <c r="H50" i="9"/>
  <c r="R51" i="10" s="1"/>
  <c r="H51" i="9"/>
  <c r="H52" i="9"/>
  <c r="J20" i="14"/>
  <c r="J46" i="10" s="1"/>
  <c r="J34" i="10"/>
  <c r="J38" i="10"/>
  <c r="J51" i="10"/>
  <c r="J21" i="4"/>
  <c r="J52" i="10" s="1"/>
  <c r="J20" i="4"/>
  <c r="J53" i="10" s="1"/>
  <c r="F11" i="12"/>
  <c r="K11" i="12" s="1"/>
  <c r="D15" i="11"/>
  <c r="D15" i="12"/>
  <c r="D15" i="13"/>
  <c r="D15" i="14"/>
  <c r="F22" i="11"/>
  <c r="F25" i="10" s="1"/>
  <c r="L22" i="12"/>
  <c r="L30" i="10" s="1"/>
  <c r="N22" i="12"/>
  <c r="N30" i="10" s="1"/>
  <c r="L21" i="12"/>
  <c r="L31" i="10" s="1"/>
  <c r="N21" i="12"/>
  <c r="N31" i="10" s="1"/>
  <c r="L20" i="12"/>
  <c r="L32" i="10" s="1"/>
  <c r="N20" i="12"/>
  <c r="N32" i="10" s="1"/>
  <c r="F26" i="13"/>
  <c r="F33" i="10" s="1"/>
  <c r="N26" i="14"/>
  <c r="N40" i="10" s="1"/>
  <c r="P40" i="10" s="1"/>
  <c r="I39" i="16" s="1"/>
  <c r="M41" i="10"/>
  <c r="N25" i="14"/>
  <c r="N41" i="10" s="1"/>
  <c r="M42" i="10"/>
  <c r="N24" i="14"/>
  <c r="N42" i="10" s="1"/>
  <c r="P42" i="10" s="1"/>
  <c r="M43" i="10"/>
  <c r="M45" i="10"/>
  <c r="N21" i="14"/>
  <c r="N45" i="10" s="1"/>
  <c r="M46" i="10"/>
  <c r="M47" i="10"/>
  <c r="N26" i="4"/>
  <c r="N47" i="10" s="1"/>
  <c r="M48" i="10"/>
  <c r="N25" i="4"/>
  <c r="N48" i="10" s="1"/>
  <c r="M49" i="10"/>
  <c r="M50" i="10"/>
  <c r="N23" i="4"/>
  <c r="N50" i="10" s="1"/>
  <c r="M51" i="10"/>
  <c r="N22" i="4"/>
  <c r="N51" i="10" s="1"/>
  <c r="M52" i="10"/>
  <c r="N21" i="4"/>
  <c r="N52" i="10" s="1"/>
  <c r="M53" i="10"/>
  <c r="N20" i="4"/>
  <c r="N53" i="10" s="1"/>
  <c r="F26" i="14"/>
  <c r="F40" i="10" s="1"/>
  <c r="H26" i="14"/>
  <c r="H40" i="10" s="1"/>
  <c r="D41" i="10"/>
  <c r="E41" i="10"/>
  <c r="F25" i="14"/>
  <c r="F41" i="10" s="1"/>
  <c r="I41" i="10"/>
  <c r="K41" i="10"/>
  <c r="C41" i="10"/>
  <c r="D42" i="10"/>
  <c r="E42" i="10"/>
  <c r="F24" i="14"/>
  <c r="F42" i="10" s="1"/>
  <c r="G42" i="10"/>
  <c r="H24" i="14"/>
  <c r="H42" i="10" s="1"/>
  <c r="I42" i="10"/>
  <c r="C42" i="10"/>
  <c r="D43" i="10"/>
  <c r="G43" i="10"/>
  <c r="H23" i="14"/>
  <c r="H43" i="10" s="1"/>
  <c r="I43" i="10"/>
  <c r="K43" i="10"/>
  <c r="D45" i="10"/>
  <c r="E45" i="10"/>
  <c r="F21" i="14"/>
  <c r="F45" i="10" s="1"/>
  <c r="G45" i="10"/>
  <c r="H21" i="14"/>
  <c r="H45" i="10" s="1"/>
  <c r="I45" i="10"/>
  <c r="K45" i="10"/>
  <c r="C45" i="10"/>
  <c r="D46" i="10"/>
  <c r="E46" i="10"/>
  <c r="F20" i="14"/>
  <c r="F46" i="10" s="1"/>
  <c r="G46" i="10"/>
  <c r="H20" i="14"/>
  <c r="H46" i="10" s="1"/>
  <c r="I46" i="10"/>
  <c r="N20" i="11"/>
  <c r="N21" i="11"/>
  <c r="N25" i="11"/>
  <c r="N26" i="11"/>
  <c r="I29" i="11"/>
  <c r="G28" i="11"/>
  <c r="A21" i="12"/>
  <c r="A22" i="12" s="1"/>
  <c r="A23" i="12" s="1"/>
  <c r="A24" i="12" s="1"/>
  <c r="A25" i="12" s="1"/>
  <c r="A26" i="12" s="1"/>
  <c r="F11" i="13"/>
  <c r="K11" i="13" s="1"/>
  <c r="G28" i="13"/>
  <c r="A21" i="13"/>
  <c r="A22" i="13" s="1"/>
  <c r="A23" i="13" s="1"/>
  <c r="A24" i="13" s="1"/>
  <c r="A25" i="13" s="1"/>
  <c r="A26" i="13" s="1"/>
  <c r="I29" i="14"/>
  <c r="A21" i="14"/>
  <c r="A22" i="14" s="1"/>
  <c r="A23" i="14" s="1"/>
  <c r="A24" i="14" s="1"/>
  <c r="A25" i="14" s="1"/>
  <c r="A26" i="14" s="1"/>
  <c r="A27" i="14" s="1"/>
  <c r="C53" i="9"/>
  <c r="C52" i="9" s="1"/>
  <c r="C51" i="9" s="1"/>
  <c r="C50" i="9" s="1"/>
  <c r="C49" i="9" s="1"/>
  <c r="C48" i="9" s="1"/>
  <c r="C47" i="9" s="1"/>
  <c r="C46" i="9" s="1"/>
  <c r="C45" i="9" s="1"/>
  <c r="C44" i="9" s="1"/>
  <c r="C43" i="9" s="1"/>
  <c r="C42" i="9" s="1"/>
  <c r="C41" i="9" s="1"/>
  <c r="C40" i="9" s="1"/>
  <c r="C39" i="9" s="1"/>
  <c r="C38" i="9" s="1"/>
  <c r="C37" i="9" s="1"/>
  <c r="C36" i="9" s="1"/>
  <c r="C35" i="9" s="1"/>
  <c r="C34" i="9" s="1"/>
  <c r="C33" i="9" s="1"/>
  <c r="C32" i="9" s="1"/>
  <c r="C31" i="9" s="1"/>
  <c r="C30" i="9" s="1"/>
  <c r="C29" i="9" s="1"/>
  <c r="C28" i="9" s="1"/>
  <c r="C27" i="9" s="1"/>
  <c r="C26" i="9" s="1"/>
  <c r="C25" i="9" s="1"/>
  <c r="C24" i="9" s="1"/>
  <c r="C23" i="9" s="1"/>
  <c r="C22" i="9" s="1"/>
  <c r="E12" i="9"/>
  <c r="H12" i="9" s="1"/>
  <c r="F26" i="4"/>
  <c r="F47" i="10" s="1"/>
  <c r="F25" i="4"/>
  <c r="F48" i="10" s="1"/>
  <c r="F24" i="4"/>
  <c r="F49" i="10" s="1"/>
  <c r="F23" i="4"/>
  <c r="F50" i="10" s="1"/>
  <c r="F22" i="4"/>
  <c r="F51" i="10" s="1"/>
  <c r="F21" i="4"/>
  <c r="F52" i="10" s="1"/>
  <c r="F20" i="4"/>
  <c r="F53" i="10" s="1"/>
  <c r="G49" i="10"/>
  <c r="G51" i="10"/>
  <c r="G52" i="10"/>
  <c r="G53" i="10"/>
  <c r="H26" i="4"/>
  <c r="H47" i="10" s="1"/>
  <c r="H25" i="4"/>
  <c r="H48" i="10" s="1"/>
  <c r="H22" i="4"/>
  <c r="H51" i="10" s="1"/>
  <c r="H21" i="4"/>
  <c r="H52" i="10" s="1"/>
  <c r="H20" i="4"/>
  <c r="H53" i="10" s="1"/>
  <c r="E47" i="10"/>
  <c r="E48" i="10"/>
  <c r="E49" i="10"/>
  <c r="E50" i="10"/>
  <c r="E51" i="10"/>
  <c r="E52" i="10"/>
  <c r="E53" i="10"/>
  <c r="I48" i="10"/>
  <c r="I49" i="10"/>
  <c r="I50" i="10"/>
  <c r="I51" i="10"/>
  <c r="I52" i="10"/>
  <c r="I53" i="10"/>
  <c r="L26" i="4"/>
  <c r="L47" i="10" s="1"/>
  <c r="L25" i="4"/>
  <c r="L48" i="10" s="1"/>
  <c r="L24" i="4"/>
  <c r="L49" i="10" s="1"/>
  <c r="L23" i="4"/>
  <c r="L50" i="10" s="1"/>
  <c r="L22" i="4"/>
  <c r="L51" i="10" s="1"/>
  <c r="L21" i="4"/>
  <c r="L52" i="10" s="1"/>
  <c r="L20" i="4"/>
  <c r="L53" i="10" s="1"/>
  <c r="K47" i="10"/>
  <c r="K48" i="10"/>
  <c r="K49" i="10"/>
  <c r="K50" i="10"/>
  <c r="K51" i="10"/>
  <c r="K52" i="10"/>
  <c r="K53" i="10"/>
  <c r="D53" i="10"/>
  <c r="C53" i="10"/>
  <c r="D52" i="10"/>
  <c r="C52" i="10"/>
  <c r="D47" i="10"/>
  <c r="D48" i="10"/>
  <c r="C48" i="10"/>
  <c r="D49" i="10"/>
  <c r="D50" i="10"/>
  <c r="C50" i="10"/>
  <c r="D51" i="10"/>
  <c r="A21" i="4"/>
  <c r="A22" i="4" s="1"/>
  <c r="A23" i="4" s="1"/>
  <c r="A24" i="4" s="1"/>
  <c r="A25" i="4" s="1"/>
  <c r="A26" i="4" s="1"/>
  <c r="E12" i="5"/>
  <c r="H12" i="5" s="1"/>
  <c r="E54" i="9"/>
  <c r="E56" i="9"/>
  <c r="F54" i="9"/>
  <c r="A24" i="10"/>
  <c r="A25" i="10"/>
  <c r="A26" i="10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E12" i="10"/>
  <c r="J12" i="10" s="1"/>
  <c r="K29" i="4"/>
  <c r="I29" i="4"/>
  <c r="E28" i="4"/>
  <c r="F54" i="5"/>
  <c r="E54" i="5"/>
  <c r="E56" i="5"/>
  <c r="A24" i="5"/>
  <c r="A25" i="5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K11" i="4"/>
  <c r="G34" i="5"/>
  <c r="G33" i="15"/>
  <c r="G45" i="5"/>
  <c r="G39" i="5"/>
  <c r="G24" i="9"/>
  <c r="G34" i="16"/>
  <c r="G23" i="15"/>
  <c r="G38" i="9"/>
  <c r="G38" i="16"/>
  <c r="H22" i="12"/>
  <c r="H30" i="10" s="1"/>
  <c r="I29" i="12"/>
  <c r="J20" i="12"/>
  <c r="J32" i="10" s="1"/>
  <c r="F20" i="12"/>
  <c r="F32" i="10" s="1"/>
  <c r="G28" i="12"/>
  <c r="L25" i="12"/>
  <c r="L27" i="10" s="1"/>
  <c r="N23" i="12"/>
  <c r="N29" i="10" s="1"/>
  <c r="N22" i="11"/>
  <c r="N25" i="10" s="1"/>
  <c r="K29" i="11"/>
  <c r="H23" i="11"/>
  <c r="H24" i="10" s="1"/>
  <c r="J26" i="13"/>
  <c r="J33" i="10" s="1"/>
  <c r="E28" i="11"/>
  <c r="I47" i="10"/>
  <c r="K42" i="10"/>
  <c r="N26" i="13"/>
  <c r="N33" i="10" s="1"/>
  <c r="G28" i="4"/>
  <c r="G50" i="10"/>
  <c r="K29" i="14"/>
  <c r="L20" i="14"/>
  <c r="L46" i="10" s="1"/>
  <c r="N20" i="14"/>
  <c r="N46" i="10" s="1"/>
  <c r="P46" i="10" s="1"/>
  <c r="F23" i="14"/>
  <c r="F43" i="10" s="1"/>
  <c r="G28" i="14"/>
  <c r="E28" i="14"/>
  <c r="H25" i="14"/>
  <c r="H41" i="10" s="1"/>
  <c r="K29" i="13"/>
  <c r="I29" i="13"/>
  <c r="E28" i="13"/>
  <c r="N29" i="11"/>
  <c r="G44" i="5"/>
  <c r="F22" i="12"/>
  <c r="F30" i="10" s="1"/>
  <c r="L26" i="12"/>
  <c r="L26" i="10" s="1"/>
  <c r="N26" i="12"/>
  <c r="N26" i="10" s="1"/>
  <c r="E28" i="12"/>
  <c r="F21" i="12"/>
  <c r="F31" i="10" s="1"/>
  <c r="L26" i="14"/>
  <c r="L40" i="10" s="1"/>
  <c r="F24" i="12"/>
  <c r="F28" i="10" s="1"/>
  <c r="J24" i="12"/>
  <c r="J28" i="10" s="1"/>
  <c r="R41" i="10" l="1"/>
  <c r="S52" i="10"/>
  <c r="Q46" i="10"/>
  <c r="R44" i="10"/>
  <c r="R29" i="10"/>
  <c r="Q29" i="10" s="1"/>
  <c r="R27" i="10"/>
  <c r="R45" i="10"/>
  <c r="G32" i="16"/>
  <c r="I32" i="16"/>
  <c r="S44" i="10"/>
  <c r="Q44" i="10"/>
  <c r="S51" i="10"/>
  <c r="R49" i="10"/>
  <c r="S49" i="10" s="1"/>
  <c r="R43" i="10"/>
  <c r="R53" i="10"/>
  <c r="Q53" i="10" s="1"/>
  <c r="R31" i="10"/>
  <c r="Q31" i="10" s="1"/>
  <c r="G55" i="15"/>
  <c r="G45" i="9"/>
  <c r="R46" i="10"/>
  <c r="S46" i="10" s="1"/>
  <c r="P45" i="10"/>
  <c r="I44" i="9" s="1"/>
  <c r="R52" i="10"/>
  <c r="R48" i="10"/>
  <c r="I41" i="9"/>
  <c r="R42" i="10"/>
  <c r="S42" i="10" s="1"/>
  <c r="R30" i="10"/>
  <c r="Q30" i="10" s="1"/>
  <c r="R28" i="10"/>
  <c r="Q28" i="10" s="1"/>
  <c r="R26" i="10"/>
  <c r="Q26" i="10" s="1"/>
  <c r="S47" i="10"/>
  <c r="S48" i="10"/>
  <c r="P44" i="10"/>
  <c r="I43" i="9" s="1"/>
  <c r="R37" i="10"/>
  <c r="S37" i="10" s="1"/>
  <c r="R35" i="10"/>
  <c r="S35" i="10" s="1"/>
  <c r="R32" i="10"/>
  <c r="Q32" i="10" s="1"/>
  <c r="R33" i="10"/>
  <c r="S33" i="10" s="1"/>
  <c r="R34" i="10"/>
  <c r="S34" i="10" s="1"/>
  <c r="G40" i="9"/>
  <c r="R38" i="10"/>
  <c r="S38" i="10" s="1"/>
  <c r="G43" i="9"/>
  <c r="G39" i="9"/>
  <c r="R40" i="10"/>
  <c r="G42" i="9"/>
  <c r="G41" i="9"/>
  <c r="G44" i="9"/>
  <c r="G36" i="5"/>
  <c r="H55" i="16"/>
  <c r="G55" i="16"/>
  <c r="G55" i="9"/>
  <c r="G41" i="5"/>
  <c r="G55" i="5" s="1"/>
  <c r="H55" i="5"/>
  <c r="H55" i="9"/>
  <c r="H55" i="15"/>
  <c r="Q48" i="10"/>
  <c r="P26" i="10"/>
  <c r="P31" i="10"/>
  <c r="P30" i="10"/>
  <c r="P28" i="10"/>
  <c r="P32" i="10"/>
  <c r="Q27" i="10"/>
  <c r="P27" i="10"/>
  <c r="P29" i="10"/>
  <c r="Q39" i="10"/>
  <c r="P39" i="10"/>
  <c r="P35" i="10"/>
  <c r="P37" i="10"/>
  <c r="P36" i="10"/>
  <c r="Q36" i="10"/>
  <c r="P33" i="10"/>
  <c r="I32" i="9" s="1"/>
  <c r="P38" i="10"/>
  <c r="P34" i="10"/>
  <c r="F28" i="11"/>
  <c r="J29" i="11"/>
  <c r="H28" i="13"/>
  <c r="J41" i="10"/>
  <c r="Q41" i="10" s="1"/>
  <c r="P48" i="10"/>
  <c r="I47" i="9" s="1"/>
  <c r="L29" i="4"/>
  <c r="P51" i="10"/>
  <c r="I50" i="5" s="1"/>
  <c r="P47" i="10"/>
  <c r="I46" i="9" s="1"/>
  <c r="N29" i="4"/>
  <c r="H28" i="11"/>
  <c r="N29" i="12"/>
  <c r="N29" i="13"/>
  <c r="L29" i="13"/>
  <c r="J29" i="13"/>
  <c r="J56" i="10"/>
  <c r="F28" i="13"/>
  <c r="J45" i="10"/>
  <c r="N29" i="14"/>
  <c r="L24" i="14"/>
  <c r="L42" i="10" s="1"/>
  <c r="L56" i="10" s="1"/>
  <c r="H28" i="14"/>
  <c r="J29" i="14"/>
  <c r="J43" i="10"/>
  <c r="F28" i="14"/>
  <c r="P49" i="10"/>
  <c r="Q52" i="10"/>
  <c r="P52" i="10"/>
  <c r="J29" i="4"/>
  <c r="F28" i="4"/>
  <c r="Q51" i="10"/>
  <c r="P53" i="10"/>
  <c r="J50" i="10"/>
  <c r="S50" i="10" s="1"/>
  <c r="Q47" i="10"/>
  <c r="H28" i="4"/>
  <c r="L29" i="11"/>
  <c r="I23" i="9"/>
  <c r="I22" i="16"/>
  <c r="I22" i="15"/>
  <c r="I22" i="9"/>
  <c r="H28" i="12"/>
  <c r="K56" i="10"/>
  <c r="G55" i="10"/>
  <c r="F55" i="10"/>
  <c r="F28" i="12"/>
  <c r="H55" i="10"/>
  <c r="N56" i="10"/>
  <c r="L29" i="12"/>
  <c r="J29" i="12"/>
  <c r="I56" i="10"/>
  <c r="E55" i="10"/>
  <c r="I33" i="5" l="1"/>
  <c r="I33" i="16"/>
  <c r="I33" i="9"/>
  <c r="I35" i="16"/>
  <c r="I35" i="9"/>
  <c r="S41" i="10"/>
  <c r="I37" i="16"/>
  <c r="I37" i="9"/>
  <c r="I36" i="9"/>
  <c r="I36" i="16"/>
  <c r="S43" i="10"/>
  <c r="Q43" i="10"/>
  <c r="S45" i="10"/>
  <c r="Q45" i="10"/>
  <c r="I34" i="16"/>
  <c r="I34" i="9"/>
  <c r="Q42" i="10"/>
  <c r="P43" i="10"/>
  <c r="I42" i="9" s="1"/>
  <c r="S53" i="10"/>
  <c r="Q49" i="10"/>
  <c r="L29" i="14"/>
  <c r="I36" i="15"/>
  <c r="I38" i="16"/>
  <c r="I38" i="9"/>
  <c r="P41" i="10"/>
  <c r="S40" i="10"/>
  <c r="Q40" i="10"/>
  <c r="Q35" i="10"/>
  <c r="Q37" i="10"/>
  <c r="Q38" i="10"/>
  <c r="Q34" i="10"/>
  <c r="Q33" i="10"/>
  <c r="Q56" i="10"/>
  <c r="I46" i="5"/>
  <c r="I47" i="15"/>
  <c r="I50" i="16"/>
  <c r="I47" i="16"/>
  <c r="I47" i="5"/>
  <c r="I38" i="15"/>
  <c r="I38" i="5"/>
  <c r="I34" i="5"/>
  <c r="I35" i="5"/>
  <c r="I34" i="15"/>
  <c r="I35" i="15"/>
  <c r="I33" i="15"/>
  <c r="I50" i="15"/>
  <c r="I50" i="9"/>
  <c r="I41" i="5"/>
  <c r="I46" i="15"/>
  <c r="I46" i="16"/>
  <c r="I23" i="16"/>
  <c r="I23" i="15"/>
  <c r="I36" i="5"/>
  <c r="I37" i="5"/>
  <c r="I37" i="15"/>
  <c r="I41" i="15"/>
  <c r="I41" i="16"/>
  <c r="I45" i="5"/>
  <c r="I45" i="15"/>
  <c r="I45" i="16"/>
  <c r="I45" i="9"/>
  <c r="I42" i="16"/>
  <c r="I42" i="15"/>
  <c r="I42" i="5"/>
  <c r="I48" i="16"/>
  <c r="I48" i="5"/>
  <c r="I48" i="15"/>
  <c r="I48" i="9"/>
  <c r="I51" i="15"/>
  <c r="I51" i="9"/>
  <c r="I51" i="16"/>
  <c r="I51" i="5"/>
  <c r="P50" i="10"/>
  <c r="Q50" i="10"/>
  <c r="I52" i="16"/>
  <c r="I52" i="5"/>
  <c r="I52" i="9"/>
  <c r="I52" i="15"/>
  <c r="I24" i="9"/>
  <c r="I24" i="15"/>
  <c r="I40" i="16" l="1"/>
  <c r="I40" i="5"/>
  <c r="I40" i="15"/>
  <c r="I40" i="9"/>
  <c r="I39" i="5"/>
  <c r="I39" i="15"/>
  <c r="I44" i="5"/>
  <c r="I44" i="15"/>
  <c r="I44" i="16"/>
  <c r="I32" i="5"/>
  <c r="I32" i="15"/>
  <c r="I43" i="16"/>
  <c r="I43" i="5"/>
  <c r="I43" i="15"/>
  <c r="I49" i="9"/>
  <c r="I49" i="5"/>
  <c r="I49" i="15"/>
  <c r="I49" i="16"/>
  <c r="I55" i="16" s="1"/>
  <c r="I55" i="9" l="1"/>
  <c r="I55" i="5"/>
  <c r="I55" i="15"/>
</calcChain>
</file>

<file path=xl/sharedStrings.xml><?xml version="1.0" encoding="utf-8"?>
<sst xmlns="http://schemas.openxmlformats.org/spreadsheetml/2006/main" count="511" uniqueCount="66">
  <si>
    <t>IGASAMEX BAJIO, S. de R.L de C.V</t>
  </si>
  <si>
    <t>BOSQUE DE ALISOS # 47-A 5° PISO</t>
  </si>
  <si>
    <t>COL. BOSQUES DE LAS LOMAS, C. P 05120</t>
  </si>
  <si>
    <t>CUAJIMALPA, MEXICO D. F</t>
  </si>
  <si>
    <t>TEL. (55) 5000-5100</t>
  </si>
  <si>
    <t>FAX (55) 5259-8085</t>
  </si>
  <si>
    <t xml:space="preserve">       REPORTE DE CONSUMO</t>
  </si>
  <si>
    <t>DE:</t>
  </si>
  <si>
    <t>A:</t>
  </si>
  <si>
    <t>USUARIO:</t>
  </si>
  <si>
    <t>IGASAMEX BAJIO, S de R.L de C.V</t>
  </si>
  <si>
    <t>ESTACION No.</t>
  </si>
  <si>
    <t>SISTEMA:</t>
  </si>
  <si>
    <t>MM:DD/Hr:Mn:Sc</t>
  </si>
  <si>
    <t>MINTDY,TTL</t>
  </si>
  <si>
    <t>CURFP ,AVG</t>
  </si>
  <si>
    <t>CURTMP,AVG</t>
  </si>
  <si>
    <t>FLOW  ,ACC</t>
  </si>
  <si>
    <t>ENERGY,ACC</t>
  </si>
  <si>
    <t>MINUTOS</t>
  </si>
  <si>
    <t>PSIA</t>
  </si>
  <si>
    <t>º F</t>
  </si>
  <si>
    <t>MCF</t>
  </si>
  <si>
    <t>m3</t>
  </si>
  <si>
    <t>MMBTU</t>
  </si>
  <si>
    <t xml:space="preserve">PROMEDIO </t>
  </si>
  <si>
    <t>SUMA TOTAL</t>
  </si>
  <si>
    <t xml:space="preserve">KG/Cm2    </t>
  </si>
  <si>
    <t>OBSERVACIONES:</t>
  </si>
  <si>
    <t>FIRMA    IGASAMEX</t>
  </si>
  <si>
    <t>FIRMA     AGRIZAR</t>
  </si>
  <si>
    <t>11044-01</t>
  </si>
  <si>
    <t>Gas Villagran del Bajio</t>
  </si>
  <si>
    <t>MCLEGY,ACC</t>
  </si>
  <si>
    <t>hora de corte</t>
  </si>
  <si>
    <t>hora</t>
  </si>
  <si>
    <t>º C</t>
  </si>
  <si>
    <t>Volumen totalizado</t>
  </si>
  <si>
    <t>M3</t>
  </si>
  <si>
    <t xml:space="preserve"> 9:00:00 a.m. </t>
  </si>
  <si>
    <t>MMBTU/M3</t>
  </si>
  <si>
    <t>°C</t>
  </si>
  <si>
    <t>FIRMA     PGPB</t>
  </si>
  <si>
    <t>factor energia</t>
  </si>
  <si>
    <t>suma clientes</t>
  </si>
  <si>
    <t>=</t>
  </si>
  <si>
    <t>error %</t>
  </si>
  <si>
    <t>Gas  de Apaseo</t>
  </si>
  <si>
    <t>Sanivex</t>
  </si>
  <si>
    <t>Gas de Apaseo</t>
  </si>
  <si>
    <t>FIRMA     revisa</t>
  </si>
  <si>
    <t>MEGA JOULES</t>
  </si>
  <si>
    <t>PSI</t>
  </si>
  <si>
    <t>PRESION PROMEDIO</t>
  </si>
  <si>
    <t>TEMPERATURA PROMEDIO</t>
  </si>
  <si>
    <t>ENERGIA ACC</t>
  </si>
  <si>
    <t>VOLUMEN ACC</t>
  </si>
  <si>
    <t>Dia operativo</t>
  </si>
  <si>
    <t>Gas Villagran del bajio</t>
  </si>
  <si>
    <t>Chemiplastica</t>
  </si>
  <si>
    <t>Ing. Mateo Guapo Cerca</t>
  </si>
  <si>
    <t>Ing. Mateo Guapo Cerca.</t>
  </si>
  <si>
    <t>Ing. Mateo Guapo C.</t>
  </si>
  <si>
    <t>El dia 3 de Febrero el Computador Presento 3 Cortes por lo que se sumo el Volumen de los cortes y la presión y temperatura</t>
  </si>
  <si>
    <t>se promedio.</t>
  </si>
  <si>
    <t>02-03/09:00:00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</si>
</sst>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_-;\-* #,##0.00_-;_-* &quot;-&quot;??_-;_-@_-"/>
    <numFmt numFmtId="164" formatCode="_-* #,##0.00\ _P_t_s_-;\-* #,##0.00\ _P_t_s_-;_-* &quot;-&quot;??\ _P_t_s_-;_-@_-"/>
    <numFmt numFmtId="165" formatCode="#,##0.0000"/>
    <numFmt numFmtId="166" formatCode="0.000%"/>
    <numFmt numFmtId="167" formatCode="#,##0.000"/>
    <numFmt numFmtId="168" formatCode="#,##0.00000"/>
    <numFmt numFmtId="169" formatCode="0.0000"/>
    <numFmt numFmtId="170" formatCode="0.0000%"/>
    <numFmt numFmtId="171" formatCode="0.00000%"/>
    <numFmt numFmtId="172" formatCode="_-* #,##0.0000\ _P_t_s_-;\-* #,##0.0000\ _P_t_s_-;_-* &quot;-&quot;??\ _P_t_s_-;_-@_-"/>
    <numFmt numFmtId="173" formatCode="0.0"/>
    <numFmt numFmtId="174" formatCode="00000000"/>
    <numFmt numFmtId="175" formatCode="#,##0.000000"/>
    <numFmt numFmtId="176" formatCode="0.00000"/>
    <numFmt numFmtId="177" formatCode="0000000"/>
    <numFmt numFmtId="178" formatCode="0.000"/>
  </numFmts>
  <fonts count="34">
    <font>
      <sz val="10"/>
      <name val="Arial"/>
    </font>
    <font>
      <sz val="10"/>
      <name val="Arial"/>
      <family val="2"/>
    </font>
    <font>
      <b/>
      <sz val="18"/>
      <name val="Arial"/>
      <family val="2"/>
    </font>
    <font>
      <b/>
      <sz val="18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b/>
      <sz val="10"/>
      <name val="Albertus"/>
      <family val="2"/>
    </font>
    <font>
      <b/>
      <sz val="14"/>
      <name val="Albertus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</fonts>
  <fills count="4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9" fillId="24" borderId="23" applyNumberFormat="0" applyAlignment="0" applyProtection="0"/>
    <xf numFmtId="0" fontId="20" fillId="25" borderId="24" applyNumberFormat="0" applyAlignment="0" applyProtection="0"/>
    <xf numFmtId="0" fontId="21" fillId="0" borderId="25" applyNumberFormat="0" applyFill="0" applyAlignment="0" applyProtection="0"/>
    <xf numFmtId="0" fontId="22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23" fillId="32" borderId="23" applyNumberFormat="0" applyAlignment="0" applyProtection="0"/>
    <xf numFmtId="0" fontId="24" fillId="33" borderId="0" applyNumberFormat="0" applyBorder="0" applyAlignment="0" applyProtection="0"/>
    <xf numFmtId="164" fontId="1" fillId="0" borderId="0" applyFont="0" applyFill="0" applyBorder="0" applyAlignment="0" applyProtection="0"/>
    <xf numFmtId="0" fontId="25" fillId="34" borderId="0" applyNumberFormat="0" applyBorder="0" applyAlignment="0" applyProtection="0"/>
    <xf numFmtId="0" fontId="17" fillId="0" borderId="0"/>
    <xf numFmtId="0" fontId="17" fillId="35" borderId="26" applyNumberFormat="0" applyFont="0" applyAlignment="0" applyProtection="0"/>
    <xf numFmtId="9" fontId="1" fillId="0" borderId="0" applyFont="0" applyFill="0" applyBorder="0" applyAlignment="0" applyProtection="0"/>
    <xf numFmtId="0" fontId="26" fillId="24" borderId="27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8" applyNumberFormat="0" applyFill="0" applyAlignment="0" applyProtection="0"/>
    <xf numFmtId="0" fontId="22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30" applyNumberFormat="0" applyFill="0" applyAlignment="0" applyProtection="0"/>
  </cellStyleXfs>
  <cellXfs count="22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5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Fill="1"/>
    <xf numFmtId="0" fontId="0" fillId="0" borderId="0" xfId="0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0" fillId="0" borderId="2" xfId="0" applyBorder="1"/>
    <xf numFmtId="0" fontId="0" fillId="0" borderId="3" xfId="0" applyFill="1" applyBorder="1"/>
    <xf numFmtId="0" fontId="0" fillId="0" borderId="4" xfId="0" applyBorder="1"/>
    <xf numFmtId="0" fontId="0" fillId="0" borderId="5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6" xfId="0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4" fillId="0" borderId="7" xfId="0" applyFont="1" applyFill="1" applyBorder="1"/>
    <xf numFmtId="0" fontId="9" fillId="3" borderId="0" xfId="0" applyFont="1" applyFill="1" applyBorder="1" applyAlignment="1">
      <alignment horizontal="center"/>
    </xf>
    <xf numFmtId="0" fontId="4" fillId="0" borderId="0" xfId="0" applyFont="1"/>
    <xf numFmtId="0" fontId="10" fillId="0" borderId="0" xfId="0" applyFont="1"/>
    <xf numFmtId="0" fontId="0" fillId="0" borderId="8" xfId="0" applyBorder="1"/>
    <xf numFmtId="0" fontId="0" fillId="0" borderId="0" xfId="0" applyBorder="1" applyAlignment="1">
      <alignment horizontal="right"/>
    </xf>
    <xf numFmtId="3" fontId="0" fillId="4" borderId="0" xfId="0" applyNumberFormat="1" applyFill="1"/>
    <xf numFmtId="0" fontId="0" fillId="0" borderId="9" xfId="0" applyBorder="1"/>
    <xf numFmtId="166" fontId="0" fillId="0" borderId="0" xfId="35" applyNumberFormat="1" applyFont="1"/>
    <xf numFmtId="0" fontId="10" fillId="0" borderId="0" xfId="0" applyFont="1" applyFill="1"/>
    <xf numFmtId="0" fontId="0" fillId="0" borderId="9" xfId="0" applyFill="1" applyBorder="1"/>
    <xf numFmtId="0" fontId="0" fillId="0" borderId="8" xfId="0" applyFill="1" applyBorder="1"/>
    <xf numFmtId="0" fontId="1" fillId="0" borderId="9" xfId="0" applyFont="1" applyFill="1" applyBorder="1"/>
    <xf numFmtId="0" fontId="1" fillId="0" borderId="8" xfId="0" applyFont="1" applyFill="1" applyBorder="1"/>
    <xf numFmtId="0" fontId="11" fillId="0" borderId="0" xfId="0" applyFont="1" applyFill="1" applyAlignment="1"/>
    <xf numFmtId="0" fontId="1" fillId="0" borderId="0" xfId="0" applyFont="1" applyFill="1"/>
    <xf numFmtId="0" fontId="12" fillId="0" borderId="0" xfId="0" applyFont="1" applyFill="1" applyAlignment="1"/>
    <xf numFmtId="0" fontId="0" fillId="0" borderId="0" xfId="0" applyFill="1"/>
    <xf numFmtId="0" fontId="0" fillId="4" borderId="0" xfId="0" applyFill="1"/>
    <xf numFmtId="165" fontId="4" fillId="0" borderId="0" xfId="0" applyNumberFormat="1" applyFont="1" applyFill="1" applyBorder="1"/>
    <xf numFmtId="0" fontId="0" fillId="0" borderId="0" xfId="0" applyBorder="1"/>
    <xf numFmtId="0" fontId="7" fillId="5" borderId="0" xfId="0" applyFont="1" applyFill="1" applyBorder="1"/>
    <xf numFmtId="165" fontId="7" fillId="5" borderId="0" xfId="0" applyNumberFormat="1" applyFont="1" applyFill="1" applyBorder="1"/>
    <xf numFmtId="165" fontId="0" fillId="0" borderId="0" xfId="0" applyNumberFormat="1" applyFill="1" applyBorder="1"/>
    <xf numFmtId="165" fontId="0" fillId="0" borderId="0" xfId="0" applyNumberForma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13" fillId="3" borderId="0" xfId="0" applyFont="1" applyFill="1" applyBorder="1"/>
    <xf numFmtId="167" fontId="0" fillId="0" borderId="0" xfId="0" applyNumberFormat="1" applyFill="1" applyBorder="1"/>
    <xf numFmtId="2" fontId="0" fillId="0" borderId="0" xfId="0" applyNumberFormat="1" applyFill="1" applyBorder="1"/>
    <xf numFmtId="165" fontId="13" fillId="0" borderId="0" xfId="0" applyNumberFormat="1" applyFont="1" applyFill="1" applyBorder="1"/>
    <xf numFmtId="165" fontId="13" fillId="2" borderId="0" xfId="0" applyNumberFormat="1" applyFont="1" applyFill="1" applyBorder="1"/>
    <xf numFmtId="165" fontId="13" fillId="3" borderId="0" xfId="0" applyNumberFormat="1" applyFont="1" applyFill="1" applyBorder="1"/>
    <xf numFmtId="168" fontId="4" fillId="0" borderId="8" xfId="0" applyNumberFormat="1" applyFont="1" applyFill="1" applyBorder="1"/>
    <xf numFmtId="165" fontId="0" fillId="0" borderId="0" xfId="0" applyNumberFormat="1" applyBorder="1"/>
    <xf numFmtId="2" fontId="0" fillId="0" borderId="0" xfId="0" applyNumberFormat="1" applyBorder="1"/>
    <xf numFmtId="165" fontId="0" fillId="0" borderId="0" xfId="0" applyNumberFormat="1" applyBorder="1" applyAlignment="1">
      <alignment horizontal="left"/>
    </xf>
    <xf numFmtId="0" fontId="0" fillId="0" borderId="10" xfId="0" applyBorder="1"/>
    <xf numFmtId="0" fontId="0" fillId="0" borderId="1" xfId="0" applyBorder="1"/>
    <xf numFmtId="167" fontId="0" fillId="0" borderId="1" xfId="0" applyNumberFormat="1" applyBorder="1"/>
    <xf numFmtId="2" fontId="0" fillId="0" borderId="1" xfId="0" applyNumberFormat="1" applyBorder="1"/>
    <xf numFmtId="165" fontId="0" fillId="0" borderId="1" xfId="0" applyNumberFormat="1" applyBorder="1"/>
    <xf numFmtId="165" fontId="0" fillId="0" borderId="1" xfId="0" applyNumberForma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" xfId="0" applyBorder="1"/>
    <xf numFmtId="15" fontId="0" fillId="0" borderId="3" xfId="0" applyNumberFormat="1" applyBorder="1"/>
    <xf numFmtId="0" fontId="0" fillId="0" borderId="12" xfId="0" applyBorder="1"/>
    <xf numFmtId="168" fontId="4" fillId="0" borderId="0" xfId="0" applyNumberFormat="1" applyFont="1" applyFill="1" applyBorder="1"/>
    <xf numFmtId="168" fontId="0" fillId="0" borderId="0" xfId="0" applyNumberFormat="1"/>
    <xf numFmtId="0" fontId="0" fillId="0" borderId="0" xfId="0" applyAlignment="1">
      <alignment horizontal="left"/>
    </xf>
    <xf numFmtId="3" fontId="7" fillId="2" borderId="0" xfId="0" applyNumberFormat="1" applyFont="1" applyFill="1" applyBorder="1" applyAlignment="1">
      <alignment horizontal="center"/>
    </xf>
    <xf numFmtId="3" fontId="0" fillId="0" borderId="0" xfId="0" applyNumberFormat="1" applyFill="1"/>
    <xf numFmtId="0" fontId="0" fillId="0" borderId="0" xfId="0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4" xfId="0" applyFill="1" applyBorder="1"/>
    <xf numFmtId="0" fontId="0" fillId="0" borderId="1" xfId="0" applyBorder="1" applyAlignment="1">
      <alignment horizontal="left"/>
    </xf>
    <xf numFmtId="0" fontId="8" fillId="0" borderId="0" xfId="0" applyFont="1" applyFill="1" applyBorder="1"/>
    <xf numFmtId="0" fontId="4" fillId="0" borderId="4" xfId="0" applyFont="1" applyFill="1" applyBorder="1"/>
    <xf numFmtId="0" fontId="0" fillId="0" borderId="13" xfId="0" applyFill="1" applyBorder="1"/>
    <xf numFmtId="0" fontId="4" fillId="0" borderId="1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/>
    <xf numFmtId="166" fontId="0" fillId="0" borderId="0" xfId="35" applyNumberFormat="1" applyFont="1" applyFill="1"/>
    <xf numFmtId="0" fontId="0" fillId="3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4" xfId="0" applyBorder="1"/>
    <xf numFmtId="0" fontId="0" fillId="0" borderId="15" xfId="0" applyFill="1" applyBorder="1"/>
    <xf numFmtId="0" fontId="0" fillId="0" borderId="15" xfId="0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0" fillId="0" borderId="15" xfId="0" applyBorder="1"/>
    <xf numFmtId="0" fontId="4" fillId="0" borderId="13" xfId="0" applyFont="1" applyFill="1" applyBorder="1"/>
    <xf numFmtId="16" fontId="0" fillId="0" borderId="0" xfId="0" applyNumberFormat="1"/>
    <xf numFmtId="2" fontId="0" fillId="0" borderId="0" xfId="0" applyNumberFormat="1" applyBorder="1" applyAlignment="1">
      <alignment horizontal="center"/>
    </xf>
    <xf numFmtId="169" fontId="7" fillId="0" borderId="0" xfId="0" applyNumberFormat="1" applyFont="1" applyBorder="1" applyAlignment="1">
      <alignment horizontal="center"/>
    </xf>
    <xf numFmtId="0" fontId="0" fillId="0" borderId="16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Fill="1" applyBorder="1"/>
    <xf numFmtId="0" fontId="9" fillId="0" borderId="6" xfId="0" applyFont="1" applyFill="1" applyBorder="1" applyAlignment="1">
      <alignment horizontal="center"/>
    </xf>
    <xf numFmtId="165" fontId="0" fillId="0" borderId="1" xfId="0" applyNumberForma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5" fontId="7" fillId="2" borderId="0" xfId="0" applyNumberFormat="1" applyFont="1" applyFill="1" applyBorder="1" applyAlignment="1">
      <alignment horizontal="center"/>
    </xf>
    <xf numFmtId="15" fontId="15" fillId="0" borderId="0" xfId="0" applyNumberFormat="1" applyFont="1" applyAlignment="1">
      <alignment horizontal="center"/>
    </xf>
    <xf numFmtId="3" fontId="13" fillId="2" borderId="0" xfId="0" applyNumberFormat="1" applyFont="1" applyFill="1" applyBorder="1" applyAlignment="1">
      <alignment horizontal="center"/>
    </xf>
    <xf numFmtId="15" fontId="0" fillId="0" borderId="0" xfId="0" applyNumberFormat="1" applyAlignment="1">
      <alignment horizontal="center"/>
    </xf>
    <xf numFmtId="170" fontId="0" fillId="0" borderId="0" xfId="35" applyNumberFormat="1" applyFont="1" applyFill="1"/>
    <xf numFmtId="171" fontId="0" fillId="0" borderId="0" xfId="35" applyNumberFormat="1" applyFont="1" applyFill="1"/>
    <xf numFmtId="165" fontId="0" fillId="0" borderId="8" xfId="0" applyNumberFormat="1" applyFill="1" applyBorder="1" applyAlignment="1">
      <alignment horizontal="left"/>
    </xf>
    <xf numFmtId="0" fontId="9" fillId="0" borderId="15" xfId="0" applyFont="1" applyFill="1" applyBorder="1" applyAlignment="1">
      <alignment horizontal="center"/>
    </xf>
    <xf numFmtId="170" fontId="0" fillId="0" borderId="0" xfId="0" applyNumberFormat="1" applyFill="1"/>
    <xf numFmtId="172" fontId="7" fillId="3" borderId="8" xfId="31" applyNumberFormat="1" applyFont="1" applyFill="1" applyBorder="1" applyAlignment="1">
      <alignment horizontal="center"/>
    </xf>
    <xf numFmtId="0" fontId="0" fillId="0" borderId="13" xfId="0" applyBorder="1" applyAlignment="1">
      <alignment horizontal="right"/>
    </xf>
    <xf numFmtId="0" fontId="0" fillId="2" borderId="0" xfId="0" applyFill="1" applyBorder="1"/>
    <xf numFmtId="0" fontId="5" fillId="0" borderId="0" xfId="0" applyFont="1" applyFill="1" applyBorder="1" applyAlignment="1"/>
    <xf numFmtId="164" fontId="7" fillId="2" borderId="0" xfId="31" applyFont="1" applyFill="1" applyBorder="1"/>
    <xf numFmtId="167" fontId="0" fillId="0" borderId="0" xfId="0" applyNumberFormat="1" applyFill="1"/>
    <xf numFmtId="2" fontId="0" fillId="0" borderId="0" xfId="0" applyNumberFormat="1"/>
    <xf numFmtId="173" fontId="0" fillId="0" borderId="0" xfId="0" applyNumberFormat="1"/>
    <xf numFmtId="0" fontId="4" fillId="0" borderId="0" xfId="0" applyFont="1" applyFill="1" applyBorder="1"/>
    <xf numFmtId="0" fontId="7" fillId="0" borderId="0" xfId="0" applyFont="1" applyFill="1" applyBorder="1" applyAlignment="1">
      <alignment horizontal="right"/>
    </xf>
    <xf numFmtId="172" fontId="7" fillId="0" borderId="0" xfId="31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right"/>
    </xf>
    <xf numFmtId="0" fontId="13" fillId="3" borderId="1" xfId="0" applyFont="1" applyFill="1" applyBorder="1"/>
    <xf numFmtId="167" fontId="0" fillId="0" borderId="1" xfId="0" applyNumberFormat="1" applyFill="1" applyBorder="1"/>
    <xf numFmtId="2" fontId="0" fillId="0" borderId="1" xfId="0" applyNumberFormat="1" applyFill="1" applyBorder="1"/>
    <xf numFmtId="165" fontId="4" fillId="0" borderId="1" xfId="0" applyNumberFormat="1" applyFont="1" applyFill="1" applyBorder="1"/>
    <xf numFmtId="165" fontId="7" fillId="2" borderId="1" xfId="0" applyNumberFormat="1" applyFont="1" applyFill="1" applyBorder="1" applyAlignment="1">
      <alignment horizontal="center"/>
    </xf>
    <xf numFmtId="165" fontId="7" fillId="3" borderId="1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7" fillId="5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166" fontId="0" fillId="0" borderId="0" xfId="35" applyNumberFormat="1" applyFont="1" applyFill="1" applyBorder="1"/>
    <xf numFmtId="3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169" fontId="7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4" fontId="7" fillId="2" borderId="0" xfId="31" applyFont="1" applyFill="1"/>
    <xf numFmtId="172" fontId="7" fillId="0" borderId="8" xfId="31" applyNumberFormat="1" applyFont="1" applyFill="1" applyBorder="1" applyAlignment="1">
      <alignment horizontal="center"/>
    </xf>
    <xf numFmtId="175" fontId="4" fillId="0" borderId="1" xfId="0" applyNumberFormat="1" applyFont="1" applyFill="1" applyBorder="1"/>
    <xf numFmtId="0" fontId="4" fillId="0" borderId="3" xfId="0" applyFont="1" applyBorder="1"/>
    <xf numFmtId="0" fontId="4" fillId="0" borderId="3" xfId="0" applyFont="1" applyBorder="1" applyAlignment="1"/>
    <xf numFmtId="0" fontId="0" fillId="0" borderId="3" xfId="0" applyBorder="1" applyAlignment="1"/>
    <xf numFmtId="0" fontId="7" fillId="0" borderId="3" xfId="0" applyFont="1" applyBorder="1"/>
    <xf numFmtId="0" fontId="0" fillId="0" borderId="19" xfId="0" applyFill="1" applyBorder="1" applyAlignment="1">
      <alignment horizontal="center"/>
    </xf>
    <xf numFmtId="0" fontId="7" fillId="0" borderId="12" xfId="0" applyFont="1" applyBorder="1"/>
    <xf numFmtId="0" fontId="0" fillId="36" borderId="0" xfId="0" applyFill="1"/>
    <xf numFmtId="169" fontId="7" fillId="36" borderId="0" xfId="0" applyNumberFormat="1" applyFont="1" applyFill="1" applyBorder="1" applyAlignment="1">
      <alignment horizontal="center"/>
    </xf>
    <xf numFmtId="2" fontId="0" fillId="36" borderId="0" xfId="0" applyNumberFormat="1" applyFill="1" applyBorder="1" applyAlignment="1">
      <alignment horizontal="center"/>
    </xf>
    <xf numFmtId="0" fontId="0" fillId="36" borderId="0" xfId="0" applyFill="1" applyBorder="1"/>
    <xf numFmtId="0" fontId="7" fillId="36" borderId="0" xfId="0" applyFont="1" applyFill="1" applyBorder="1"/>
    <xf numFmtId="0" fontId="32" fillId="36" borderId="0" xfId="0" applyFont="1" applyFill="1" applyBorder="1"/>
    <xf numFmtId="0" fontId="32" fillId="36" borderId="0" xfId="0" applyFont="1" applyFill="1" applyBorder="1" applyAlignment="1">
      <alignment horizontal="center"/>
    </xf>
    <xf numFmtId="0" fontId="7" fillId="36" borderId="0" xfId="0" applyFont="1" applyFill="1" applyBorder="1" applyAlignment="1">
      <alignment horizontal="center" wrapText="1"/>
    </xf>
    <xf numFmtId="0" fontId="7" fillId="36" borderId="0" xfId="0" applyFont="1" applyFill="1" applyBorder="1" applyAlignment="1">
      <alignment horizontal="center"/>
    </xf>
    <xf numFmtId="0" fontId="0" fillId="36" borderId="0" xfId="0" applyFill="1" applyBorder="1" applyAlignment="1">
      <alignment horizontal="center"/>
    </xf>
    <xf numFmtId="0" fontId="0" fillId="0" borderId="0" xfId="0" applyAlignment="1">
      <alignment horizontal="center"/>
    </xf>
    <xf numFmtId="176" fontId="0" fillId="36" borderId="0" xfId="0" applyNumberFormat="1" applyFill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37" borderId="0" xfId="0" applyFill="1"/>
    <xf numFmtId="0" fontId="0" fillId="37" borderId="0" xfId="0" applyFill="1" applyAlignment="1">
      <alignment horizontal="center"/>
    </xf>
    <xf numFmtId="169" fontId="7" fillId="37" borderId="0" xfId="0" applyNumberFormat="1" applyFont="1" applyFill="1" applyBorder="1" applyAlignment="1">
      <alignment horizontal="center"/>
    </xf>
    <xf numFmtId="2" fontId="0" fillId="37" borderId="0" xfId="0" applyNumberFormat="1" applyFill="1" applyBorder="1" applyAlignment="1">
      <alignment horizontal="center"/>
    </xf>
    <xf numFmtId="165" fontId="7" fillId="37" borderId="0" xfId="0" applyNumberFormat="1" applyFont="1" applyFill="1" applyBorder="1" applyAlignment="1">
      <alignment horizontal="center"/>
    </xf>
    <xf numFmtId="172" fontId="7" fillId="37" borderId="8" xfId="31" applyNumberFormat="1" applyFont="1" applyFill="1" applyBorder="1" applyAlignment="1">
      <alignment horizontal="center"/>
    </xf>
    <xf numFmtId="172" fontId="7" fillId="37" borderId="0" xfId="31" applyNumberFormat="1" applyFont="1" applyFill="1" applyBorder="1" applyAlignment="1">
      <alignment horizontal="center"/>
    </xf>
    <xf numFmtId="172" fontId="7" fillId="36" borderId="8" xfId="31" applyNumberFormat="1" applyFont="1" applyFill="1" applyBorder="1" applyAlignment="1">
      <alignment horizontal="center"/>
    </xf>
    <xf numFmtId="165" fontId="7" fillId="38" borderId="0" xfId="0" applyNumberFormat="1" applyFont="1" applyFill="1" applyBorder="1" applyAlignment="1">
      <alignment horizontal="center"/>
    </xf>
    <xf numFmtId="14" fontId="0" fillId="0" borderId="0" xfId="0" applyNumberFormat="1"/>
    <xf numFmtId="19" fontId="0" fillId="0" borderId="0" xfId="0" applyNumberFormat="1"/>
    <xf numFmtId="177" fontId="0" fillId="0" borderId="0" xfId="0" applyNumberFormat="1"/>
    <xf numFmtId="174" fontId="0" fillId="39" borderId="0" xfId="0" applyNumberFormat="1" applyFill="1"/>
    <xf numFmtId="177" fontId="0" fillId="39" borderId="0" xfId="0" applyNumberFormat="1" applyFill="1"/>
    <xf numFmtId="0" fontId="0" fillId="39" borderId="0" xfId="0" applyFill="1"/>
    <xf numFmtId="170" fontId="0" fillId="39" borderId="0" xfId="35" applyNumberFormat="1" applyFont="1" applyFill="1"/>
    <xf numFmtId="0" fontId="33" fillId="40" borderId="0" xfId="0" applyFont="1" applyFill="1" applyBorder="1" applyAlignment="1">
      <alignment vertical="center" wrapText="1"/>
    </xf>
    <xf numFmtId="178" fontId="0" fillId="0" borderId="0" xfId="35" applyNumberFormat="1" applyFont="1" applyFill="1"/>
    <xf numFmtId="170" fontId="0" fillId="41" borderId="0" xfId="35" applyNumberFormat="1" applyFont="1" applyFill="1"/>
    <xf numFmtId="10" fontId="7" fillId="0" borderId="0" xfId="35" applyNumberFormat="1" applyFont="1" applyFill="1"/>
    <xf numFmtId="43" fontId="0" fillId="0" borderId="0" xfId="0" applyNumberFormat="1" applyFill="1"/>
    <xf numFmtId="43" fontId="0" fillId="42" borderId="0" xfId="0" applyNumberFormat="1" applyFill="1"/>
    <xf numFmtId="0" fontId="33" fillId="40" borderId="0" xfId="0" applyFont="1" applyFill="1" applyBorder="1" applyAlignment="1">
      <alignment vertical="center" wrapText="1"/>
    </xf>
    <xf numFmtId="0" fontId="33" fillId="40" borderId="0" xfId="0" applyFont="1" applyFill="1" applyBorder="1" applyAlignment="1">
      <alignment vertical="center" wrapText="1"/>
    </xf>
    <xf numFmtId="0" fontId="33" fillId="40" borderId="0" xfId="0" applyFont="1" applyFill="1" applyBorder="1" applyAlignment="1">
      <alignment vertical="center" wrapText="1"/>
    </xf>
    <xf numFmtId="170" fontId="0" fillId="43" borderId="0" xfId="35" applyNumberFormat="1" applyFont="1" applyFill="1"/>
    <xf numFmtId="174" fontId="0" fillId="0" borderId="0" xfId="0" applyNumberForma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Border="1" applyAlignment="1">
      <alignment horizontal="left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6" fillId="0" borderId="0" xfId="0" applyFont="1" applyBorder="1" applyAlignment="1">
      <alignment horizontal="left"/>
    </xf>
    <xf numFmtId="0" fontId="7" fillId="0" borderId="15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Millares" xfId="31" builtinId="3"/>
    <cellStyle name="Neutral" xfId="32" builtinId="28" customBuiltin="1"/>
    <cellStyle name="Normal" xfId="0" builtinId="0"/>
    <cellStyle name="Normal 2" xfId="33"/>
    <cellStyle name="Notas 2" xfId="34"/>
    <cellStyle name="Porcentaje" xfId="35" builtinId="5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0" builtinId="17" customBuiltin="1"/>
    <cellStyle name="Título 3" xfId="41" builtinId="18" customBuiltin="1"/>
    <cellStyle name="Título 4" xfId="42"/>
    <cellStyle name="Total" xfId="4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73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14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24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66675</xdr:rowOff>
    </xdr:from>
    <xdr:to>
      <xdr:col>4</xdr:col>
      <xdr:colOff>47625</xdr:colOff>
      <xdr:row>10</xdr:row>
      <xdr:rowOff>28575</xdr:rowOff>
    </xdr:to>
    <xdr:pic>
      <xdr:nvPicPr>
        <xdr:cNvPr id="135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66675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438150</xdr:colOff>
      <xdr:row>36</xdr:row>
      <xdr:rowOff>142875</xdr:rowOff>
    </xdr:from>
    <xdr:to>
      <xdr:col>4</xdr:col>
      <xdr:colOff>209550</xdr:colOff>
      <xdr:row>43</xdr:row>
      <xdr:rowOff>9525</xdr:rowOff>
    </xdr:to>
    <xdr:pic>
      <xdr:nvPicPr>
        <xdr:cNvPr id="13534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733425" y="6210300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45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266700</xdr:colOff>
      <xdr:row>36</xdr:row>
      <xdr:rowOff>133350</xdr:rowOff>
    </xdr:from>
    <xdr:to>
      <xdr:col>4</xdr:col>
      <xdr:colOff>38100</xdr:colOff>
      <xdr:row>42</xdr:row>
      <xdr:rowOff>161925</xdr:rowOff>
    </xdr:to>
    <xdr:pic>
      <xdr:nvPicPr>
        <xdr:cNvPr id="14557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609600" y="6200775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2%2008%2016%20Villagran/Villagran%2002%2008%2016%20diario%20Roc%20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1%2008%2016%20Villagran/A43G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2%2015%2016%20Villagran/Villagran%2002%2015%2016%20diario%20Roc%20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2%2022%2016%20Villagran/Villagran%2002%2022%2016%20diario%20Roc%20B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Villagran%2002%2028%2016%20diario%20Roc%20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1%2029%2016%20Villagran/Villagran%2001%2029%2016%20diario%20Roc%20B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2%2001%2016%20Villagran/Villagran%2002%2001%2016%20diario%20roc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5/12%20Diciembre%2015/01%2001%2016%20Villagran/Villagran%2001%2001%2016%20diario%20Roc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2 08 16 diario Roc B"/>
    </sheetNames>
    <sheetDataSet>
      <sheetData sheetId="0" refreshError="1">
        <row r="5">
          <cell r="A5" t="str">
            <v>02-07/09:00:00</v>
          </cell>
          <cell r="B5">
            <v>1440</v>
          </cell>
          <cell r="E5">
            <v>693.50286900000003</v>
          </cell>
          <cell r="F5">
            <v>62.517693000000001</v>
          </cell>
          <cell r="J5">
            <v>292.17706299999998</v>
          </cell>
          <cell r="K5">
            <v>72039.21875</v>
          </cell>
        </row>
        <row r="6">
          <cell r="A6" t="str">
            <v>02-06/09:00:00</v>
          </cell>
          <cell r="B6">
            <v>1440</v>
          </cell>
          <cell r="E6">
            <v>626.48535200000003</v>
          </cell>
          <cell r="F6">
            <v>62.562401000000001</v>
          </cell>
          <cell r="J6">
            <v>445.81826799999999</v>
          </cell>
          <cell r="K6">
            <v>109998.773438</v>
          </cell>
        </row>
        <row r="7">
          <cell r="A7" t="str">
            <v>02-05/09:00:00</v>
          </cell>
          <cell r="B7">
            <v>1440</v>
          </cell>
          <cell r="E7">
            <v>620.63500999999997</v>
          </cell>
          <cell r="J7">
            <v>637.663635</v>
          </cell>
          <cell r="K7">
            <v>157279.75</v>
          </cell>
        </row>
        <row r="8">
          <cell r="A8" t="str">
            <v>02-04/09:00:00</v>
          </cell>
          <cell r="B8">
            <v>1440</v>
          </cell>
          <cell r="E8">
            <v>637.71820100000002</v>
          </cell>
          <cell r="F8">
            <v>63.014420000000001</v>
          </cell>
          <cell r="J8">
            <v>634.29217500000004</v>
          </cell>
          <cell r="K8">
            <v>156165.203125</v>
          </cell>
        </row>
        <row r="9">
          <cell r="E9">
            <v>666.87164299999995</v>
          </cell>
          <cell r="F9">
            <v>62.691799000000003</v>
          </cell>
          <cell r="J9">
            <v>392.57754499999999</v>
          </cell>
          <cell r="K9">
            <v>96150.304688000004</v>
          </cell>
        </row>
        <row r="10">
          <cell r="J10">
            <v>0.52311700000000005</v>
          </cell>
          <cell r="K10">
            <v>127.7304</v>
          </cell>
        </row>
        <row r="11">
          <cell r="J11">
            <v>0.52311700000000005</v>
          </cell>
          <cell r="K11">
            <v>127.7304</v>
          </cell>
        </row>
        <row r="12">
          <cell r="E12">
            <v>672.87854000000004</v>
          </cell>
          <cell r="F12">
            <v>67.041923999999995</v>
          </cell>
          <cell r="J12">
            <v>234.549149</v>
          </cell>
          <cell r="K12">
            <v>57321.28125</v>
          </cell>
        </row>
        <row r="13">
          <cell r="A13" t="str">
            <v>02-02/09:00:00</v>
          </cell>
          <cell r="E13">
            <v>731.16015600000003</v>
          </cell>
          <cell r="F13">
            <v>65.707679999999996</v>
          </cell>
          <cell r="J13">
            <v>469.19931000000003</v>
          </cell>
          <cell r="K13">
            <v>115549.359375</v>
          </cell>
        </row>
        <row r="14">
          <cell r="A14" t="str">
            <v>02-01/09:00:00</v>
          </cell>
          <cell r="E14">
            <v>786.95184300000005</v>
          </cell>
          <cell r="F14">
            <v>66.282768000000004</v>
          </cell>
          <cell r="J14">
            <v>127.76312299999999</v>
          </cell>
          <cell r="K14">
            <v>31403.513672000001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3G2"/>
    </sheetNames>
    <sheetDataSet>
      <sheetData sheetId="0" refreshError="1">
        <row r="5">
          <cell r="A5" t="str">
            <v>01-07/09:00:00</v>
          </cell>
        </row>
        <row r="9">
          <cell r="B9">
            <v>1440</v>
          </cell>
        </row>
        <row r="10">
          <cell r="B10">
            <v>1440</v>
          </cell>
        </row>
        <row r="11">
          <cell r="B11">
            <v>1440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2 15 16 diario Roc B"/>
    </sheetNames>
    <sheetDataSet>
      <sheetData sheetId="0">
        <row r="5">
          <cell r="A5" t="str">
            <v>02-14/09:00:00</v>
          </cell>
          <cell r="B5">
            <v>1440</v>
          </cell>
          <cell r="E5">
            <v>694.04583700000001</v>
          </cell>
          <cell r="F5">
            <v>64.715508</v>
          </cell>
          <cell r="J5">
            <v>178.003815</v>
          </cell>
          <cell r="K5">
            <v>44709.972655999998</v>
          </cell>
        </row>
        <row r="6">
          <cell r="A6" t="str">
            <v>02-13/09:00:00</v>
          </cell>
          <cell r="B6">
            <v>1440</v>
          </cell>
          <cell r="E6">
            <v>626.52014199999996</v>
          </cell>
          <cell r="F6">
            <v>62.474544999999999</v>
          </cell>
          <cell r="J6">
            <v>363.78118899999998</v>
          </cell>
          <cell r="K6">
            <v>90569.726563000004</v>
          </cell>
        </row>
        <row r="7">
          <cell r="A7" t="str">
            <v>02-12/09:00:00</v>
          </cell>
          <cell r="B7">
            <v>1440</v>
          </cell>
          <cell r="E7">
            <v>642.62939500000005</v>
          </cell>
          <cell r="F7">
            <v>63.447262000000002</v>
          </cell>
          <cell r="J7">
            <v>567.299622</v>
          </cell>
          <cell r="K7">
            <v>140246.5625</v>
          </cell>
        </row>
        <row r="8">
          <cell r="A8" t="str">
            <v>02-11/09:00:00</v>
          </cell>
          <cell r="B8">
            <v>1440</v>
          </cell>
          <cell r="E8">
            <v>682.802368</v>
          </cell>
          <cell r="F8">
            <v>63.916378000000002</v>
          </cell>
          <cell r="J8">
            <v>612.74645999999996</v>
          </cell>
          <cell r="K8">
            <v>151103.671875</v>
          </cell>
        </row>
        <row r="9">
          <cell r="A9" t="str">
            <v>02-10/09:00:00</v>
          </cell>
          <cell r="B9">
            <v>1440</v>
          </cell>
          <cell r="E9">
            <v>692.45013400000005</v>
          </cell>
          <cell r="F9">
            <v>62.838149999999999</v>
          </cell>
          <cell r="J9">
            <v>591.76263400000005</v>
          </cell>
          <cell r="K9">
            <v>146271.046875</v>
          </cell>
        </row>
        <row r="10">
          <cell r="A10" t="str">
            <v>02-09/09:00:00</v>
          </cell>
          <cell r="B10">
            <v>1440</v>
          </cell>
          <cell r="E10">
            <v>718.34625200000005</v>
          </cell>
          <cell r="F10">
            <v>62.291943000000003</v>
          </cell>
          <cell r="J10">
            <v>615.129639</v>
          </cell>
          <cell r="K10">
            <v>152017.90625</v>
          </cell>
        </row>
        <row r="11">
          <cell r="A11" t="str">
            <v>02-08/09:00:00</v>
          </cell>
          <cell r="B11">
            <v>1440</v>
          </cell>
          <cell r="E11">
            <v>745.18853799999999</v>
          </cell>
          <cell r="F11">
            <v>63.635615999999999</v>
          </cell>
          <cell r="J11">
            <v>521.75817900000004</v>
          </cell>
          <cell r="K11">
            <v>129397.71875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2 22 16 diario Roc B"/>
    </sheetNames>
    <sheetDataSet>
      <sheetData sheetId="0">
        <row r="5">
          <cell r="A5" t="str">
            <v>02-21/09:00:00</v>
          </cell>
          <cell r="B5">
            <v>1440</v>
          </cell>
          <cell r="E5">
            <v>753.02014199999996</v>
          </cell>
          <cell r="F5">
            <v>66.007805000000005</v>
          </cell>
          <cell r="J5">
            <v>193.91764800000001</v>
          </cell>
          <cell r="K5">
            <v>50941.105469000002</v>
          </cell>
        </row>
        <row r="6">
          <cell r="A6" t="str">
            <v>02-20/09:00:00</v>
          </cell>
          <cell r="B6">
            <v>1440</v>
          </cell>
          <cell r="E6">
            <v>678.064392</v>
          </cell>
          <cell r="F6">
            <v>63.842376999999999</v>
          </cell>
          <cell r="J6">
            <v>351.32150300000001</v>
          </cell>
          <cell r="K6">
            <v>96588.351563000004</v>
          </cell>
        </row>
        <row r="7">
          <cell r="A7" t="str">
            <v>02-19/09:00:00</v>
          </cell>
          <cell r="B7">
            <v>1440</v>
          </cell>
          <cell r="E7">
            <v>668.49664299999995</v>
          </cell>
          <cell r="F7">
            <v>64.604668000000004</v>
          </cell>
          <cell r="J7">
            <v>593.37017800000001</v>
          </cell>
          <cell r="K7">
            <v>147511.90625</v>
          </cell>
        </row>
        <row r="8">
          <cell r="A8" t="str">
            <v>02-18/09:00:00</v>
          </cell>
          <cell r="B8">
            <v>1440</v>
          </cell>
          <cell r="E8">
            <v>674.01635699999997</v>
          </cell>
          <cell r="F8">
            <v>64.457999999999998</v>
          </cell>
          <cell r="J8">
            <v>647.966003</v>
          </cell>
          <cell r="K8">
            <v>160142.671875</v>
          </cell>
        </row>
        <row r="9">
          <cell r="A9" t="str">
            <v>02-17/09:00:00</v>
          </cell>
          <cell r="B9">
            <v>1440</v>
          </cell>
          <cell r="E9">
            <v>684.42999299999997</v>
          </cell>
          <cell r="F9">
            <v>64.747307000000006</v>
          </cell>
          <cell r="J9">
            <v>642.03942900000004</v>
          </cell>
          <cell r="K9">
            <v>158564.921875</v>
          </cell>
        </row>
        <row r="10">
          <cell r="A10" t="str">
            <v>02-16/09:00:00</v>
          </cell>
          <cell r="B10">
            <v>1440</v>
          </cell>
          <cell r="E10">
            <v>704.09198000000004</v>
          </cell>
          <cell r="F10">
            <v>64.481689000000003</v>
          </cell>
          <cell r="J10">
            <v>612.00469999999996</v>
          </cell>
          <cell r="K10">
            <v>151365.109375</v>
          </cell>
        </row>
        <row r="11">
          <cell r="A11" t="str">
            <v>02-15/09:00:00</v>
          </cell>
          <cell r="B11">
            <v>1440</v>
          </cell>
          <cell r="E11">
            <v>721.64703399999996</v>
          </cell>
          <cell r="F11">
            <v>65.092162999999999</v>
          </cell>
          <cell r="J11">
            <v>369.36041299999999</v>
          </cell>
          <cell r="K11">
            <v>91923.03125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2 28 16 diario Roc B"/>
    </sheetNames>
    <sheetDataSet>
      <sheetData sheetId="0">
        <row r="5">
          <cell r="A5" t="str">
            <v>02-28/09:00:00</v>
          </cell>
          <cell r="B5">
            <v>1440</v>
          </cell>
          <cell r="E5">
            <v>702.099243</v>
          </cell>
          <cell r="F5">
            <v>65.446938000000003</v>
          </cell>
          <cell r="J5">
            <v>484.66104100000001</v>
          </cell>
        </row>
        <row r="6">
          <cell r="A6" t="str">
            <v>02-27/09:00:00</v>
          </cell>
          <cell r="B6">
            <v>1440</v>
          </cell>
          <cell r="E6">
            <v>784.73809800000004</v>
          </cell>
          <cell r="F6">
            <v>64.490157999999994</v>
          </cell>
          <cell r="J6">
            <v>581.801514</v>
          </cell>
        </row>
        <row r="7">
          <cell r="A7" t="str">
            <v>02-26/09:00:00</v>
          </cell>
          <cell r="B7">
            <v>1440</v>
          </cell>
          <cell r="E7">
            <v>722.42108199999996</v>
          </cell>
          <cell r="F7">
            <v>64.844322000000005</v>
          </cell>
          <cell r="J7">
            <v>656.76971400000002</v>
          </cell>
        </row>
        <row r="8">
          <cell r="A8" t="str">
            <v>02-25/09:00:00</v>
          </cell>
          <cell r="B8">
            <v>1440</v>
          </cell>
          <cell r="E8">
            <v>731.15515100000005</v>
          </cell>
          <cell r="F8">
            <v>65.057265999999998</v>
          </cell>
          <cell r="J8">
            <v>680.53552200000001</v>
          </cell>
        </row>
        <row r="9">
          <cell r="A9" t="str">
            <v>02-24/09:00:00</v>
          </cell>
          <cell r="B9">
            <v>1440</v>
          </cell>
          <cell r="E9">
            <v>742.01135299999999</v>
          </cell>
          <cell r="F9">
            <v>65.011146999999994</v>
          </cell>
          <cell r="J9">
            <v>535.76599099999999</v>
          </cell>
        </row>
        <row r="10">
          <cell r="A10" t="str">
            <v>02-23/09:00:00</v>
          </cell>
          <cell r="B10">
            <v>1440</v>
          </cell>
          <cell r="E10">
            <v>744.691956</v>
          </cell>
          <cell r="F10">
            <v>65.857933000000003</v>
          </cell>
          <cell r="J10">
            <v>302.20385700000003</v>
          </cell>
        </row>
        <row r="11">
          <cell r="A11" t="str">
            <v>02-22/09:00:00</v>
          </cell>
          <cell r="B11">
            <v>1440</v>
          </cell>
          <cell r="E11">
            <v>770.06182899999999</v>
          </cell>
          <cell r="F11">
            <v>66.745827000000006</v>
          </cell>
          <cell r="J11">
            <v>258.16616800000003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1 29 16 diario Roc B"/>
    </sheetNames>
    <sheetDataSet>
      <sheetData sheetId="0">
        <row r="5">
          <cell r="A5" t="str">
            <v>01-28/09:00:00</v>
          </cell>
          <cell r="K5">
            <v>142139</v>
          </cell>
        </row>
        <row r="6">
          <cell r="K6">
            <v>137376.453125</v>
          </cell>
        </row>
        <row r="7">
          <cell r="K7">
            <v>144763.109375</v>
          </cell>
        </row>
        <row r="8">
          <cell r="K8">
            <v>91513.859375</v>
          </cell>
        </row>
        <row r="9">
          <cell r="K9">
            <v>42515.921875</v>
          </cell>
        </row>
        <row r="10">
          <cell r="K10">
            <v>62602.53125</v>
          </cell>
        </row>
        <row r="11">
          <cell r="K11">
            <v>141739.1875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2 01 16 diario roc b"/>
    </sheetNames>
    <sheetDataSet>
      <sheetData sheetId="0">
        <row r="5">
          <cell r="A5" t="str">
            <v>01-31/09:00:00</v>
          </cell>
          <cell r="E5">
            <v>785.74133300000005</v>
          </cell>
          <cell r="F5">
            <v>63.034298</v>
          </cell>
          <cell r="K5">
            <v>19696.236327999999</v>
          </cell>
        </row>
        <row r="6">
          <cell r="A6" t="str">
            <v>01-30/09:00:00</v>
          </cell>
          <cell r="E6">
            <v>729.103882</v>
          </cell>
          <cell r="F6">
            <v>63.190147000000003</v>
          </cell>
          <cell r="K6">
            <v>75211.328125</v>
          </cell>
        </row>
        <row r="7">
          <cell r="A7" t="str">
            <v>01-29/09:00:00</v>
          </cell>
          <cell r="E7">
            <v>590.09381099999996</v>
          </cell>
          <cell r="F7">
            <v>64.165665000000004</v>
          </cell>
          <cell r="K7">
            <v>127812.671875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1 01 16 diario Roc B"/>
    </sheetNames>
    <sheetDataSet>
      <sheetData sheetId="0">
        <row r="5">
          <cell r="A5" t="str">
            <v>12-31/09:00:00</v>
          </cell>
          <cell r="B5">
            <v>1440</v>
          </cell>
        </row>
        <row r="6">
          <cell r="B6">
            <v>1440</v>
          </cell>
        </row>
        <row r="7">
          <cell r="B7">
            <v>1440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tabSelected="1" view="pageBreakPreview" topLeftCell="A9" zoomScaleNormal="100" workbookViewId="0">
      <selection activeCell="I16" sqref="D15:I16"/>
    </sheetView>
  </sheetViews>
  <sheetFormatPr baseColWidth="10" defaultRowHeight="12.75"/>
  <cols>
    <col min="1" max="1" width="1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206" t="s">
        <v>0</v>
      </c>
      <c r="E1" s="206"/>
      <c r="F1" s="206"/>
      <c r="G1" s="206"/>
      <c r="H1" s="206"/>
      <c r="I1" s="206"/>
      <c r="J1" s="206"/>
      <c r="K1" s="206"/>
      <c r="L1" s="1"/>
      <c r="M1" s="1"/>
      <c r="N1" s="1"/>
      <c r="O1" s="2"/>
      <c r="P1" s="1"/>
      <c r="Q1" s="1"/>
    </row>
    <row r="2" spans="2:24">
      <c r="D2" s="207" t="s">
        <v>1</v>
      </c>
      <c r="E2" s="207"/>
      <c r="F2" s="207"/>
      <c r="G2" s="207"/>
      <c r="H2" s="207"/>
      <c r="I2" s="207"/>
      <c r="J2" s="207"/>
      <c r="K2" s="207"/>
      <c r="L2" s="3"/>
      <c r="M2" s="3"/>
      <c r="N2" s="3"/>
      <c r="O2" s="3"/>
      <c r="P2" s="3"/>
      <c r="Q2" s="3"/>
    </row>
    <row r="3" spans="2:24">
      <c r="D3" s="204" t="s">
        <v>2</v>
      </c>
      <c r="E3" s="204"/>
      <c r="F3" s="204"/>
      <c r="G3" s="204"/>
      <c r="H3" s="204"/>
      <c r="I3" s="204"/>
      <c r="J3" s="204"/>
      <c r="K3" s="204"/>
      <c r="L3" s="4"/>
      <c r="M3" s="4"/>
      <c r="N3" s="4"/>
      <c r="O3" s="4"/>
      <c r="P3" s="4"/>
      <c r="Q3" s="4"/>
    </row>
    <row r="4" spans="2:24">
      <c r="D4" s="204" t="s">
        <v>3</v>
      </c>
      <c r="E4" s="204"/>
      <c r="F4" s="204"/>
      <c r="G4" s="204"/>
      <c r="H4" s="204"/>
      <c r="I4" s="204"/>
      <c r="J4" s="204"/>
      <c r="K4" s="204"/>
      <c r="L4" s="4"/>
      <c r="M4" s="4"/>
      <c r="N4" s="4"/>
      <c r="O4" s="4"/>
      <c r="P4" s="4"/>
      <c r="Q4" s="4"/>
    </row>
    <row r="5" spans="2:24">
      <c r="D5" s="204" t="s">
        <v>4</v>
      </c>
      <c r="E5" s="204"/>
      <c r="F5" s="204"/>
      <c r="G5" s="204"/>
      <c r="H5" s="204"/>
      <c r="I5" s="204"/>
      <c r="J5" s="204"/>
      <c r="K5" s="204"/>
      <c r="L5" s="4"/>
      <c r="M5" s="4"/>
      <c r="N5" s="4"/>
      <c r="O5" s="4"/>
      <c r="P5" s="4"/>
      <c r="Q5" s="4"/>
    </row>
    <row r="6" spans="2:24">
      <c r="D6" s="204" t="s">
        <v>5</v>
      </c>
      <c r="E6" s="204"/>
      <c r="F6" s="204"/>
      <c r="G6" s="204"/>
      <c r="H6" s="204"/>
      <c r="I6" s="204"/>
      <c r="J6" s="204"/>
      <c r="K6" s="204"/>
      <c r="L6" s="4"/>
      <c r="M6" s="4"/>
      <c r="N6" s="4"/>
      <c r="O6" s="4"/>
      <c r="P6" s="4"/>
      <c r="Q6" s="4"/>
    </row>
    <row r="9" spans="2:24" ht="15.75">
      <c r="D9" s="205" t="s">
        <v>6</v>
      </c>
      <c r="E9" s="205"/>
      <c r="F9" s="205"/>
      <c r="G9" s="205"/>
      <c r="H9" s="205"/>
      <c r="I9" s="205"/>
      <c r="J9" s="205"/>
      <c r="K9" s="205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3">
        <v>42401</v>
      </c>
      <c r="J11" s="7" t="s">
        <v>8</v>
      </c>
      <c r="K11" s="113">
        <f>F11+6</f>
        <v>42407</v>
      </c>
    </row>
    <row r="12" spans="2:24" ht="13.5" thickBot="1"/>
    <row r="13" spans="2:24" ht="16.5" thickBot="1">
      <c r="B13" t="s">
        <v>9</v>
      </c>
      <c r="D13" s="208" t="s">
        <v>10</v>
      </c>
      <c r="E13" s="208"/>
      <c r="F13" s="208"/>
      <c r="G13" s="208"/>
      <c r="H13" s="208"/>
      <c r="I13" s="208"/>
      <c r="J13" t="s">
        <v>11</v>
      </c>
      <c r="K13" s="209" t="s">
        <v>31</v>
      </c>
      <c r="L13" s="210"/>
      <c r="M13" s="89"/>
      <c r="N13" s="124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4"/>
      <c r="P14" s="10"/>
    </row>
    <row r="15" spans="2:24" ht="20.25">
      <c r="B15" t="s">
        <v>12</v>
      </c>
      <c r="D15" s="212" t="s">
        <v>58</v>
      </c>
      <c r="E15" s="212"/>
      <c r="F15" s="212"/>
      <c r="G15" s="212"/>
      <c r="H15" s="212"/>
      <c r="I15" s="212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2" t="s">
        <v>14</v>
      </c>
      <c r="E17" s="213" t="s">
        <v>53</v>
      </c>
      <c r="F17" s="213"/>
      <c r="G17" s="214" t="s">
        <v>54</v>
      </c>
      <c r="H17" s="215"/>
      <c r="I17" s="216" t="s">
        <v>56</v>
      </c>
      <c r="J17" s="213"/>
      <c r="K17" s="214" t="s">
        <v>55</v>
      </c>
      <c r="L17" s="217"/>
      <c r="M17" s="129"/>
      <c r="N17" s="129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3" t="s">
        <v>19</v>
      </c>
      <c r="E18" s="91" t="s">
        <v>52</v>
      </c>
      <c r="F18" s="12" t="s">
        <v>27</v>
      </c>
      <c r="G18" s="134" t="s">
        <v>21</v>
      </c>
      <c r="H18" s="91" t="s">
        <v>41</v>
      </c>
      <c r="I18" s="134" t="s">
        <v>22</v>
      </c>
      <c r="J18" s="132" t="s">
        <v>38</v>
      </c>
      <c r="K18" s="32" t="s">
        <v>33</v>
      </c>
      <c r="L18" s="135" t="s">
        <v>51</v>
      </c>
      <c r="M18" s="130"/>
      <c r="N18" s="85" t="s">
        <v>24</v>
      </c>
      <c r="O18" s="129"/>
      <c r="P18" s="91"/>
      <c r="Q18" s="90"/>
      <c r="R18" s="85"/>
      <c r="S18" s="129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19"/>
      <c r="K19" s="96"/>
      <c r="L19" s="122"/>
      <c r="M19" s="108"/>
      <c r="N19" s="85"/>
      <c r="O19" s="129"/>
      <c r="P19" s="91"/>
      <c r="Q19" s="90"/>
      <c r="R19" s="85"/>
      <c r="S19" s="129"/>
      <c r="T19" s="19"/>
      <c r="U19" s="19"/>
      <c r="V19" s="19"/>
      <c r="W19" s="19"/>
      <c r="X19" s="19"/>
    </row>
    <row r="20" spans="1:24">
      <c r="A20" s="28">
        <v>1</v>
      </c>
      <c r="B20" s="32"/>
      <c r="C20" t="str">
        <f>'[1]Villagran 02 08 16 diario Roc B'!$A$14</f>
        <v>02-01/09:00:00</v>
      </c>
      <c r="D20" s="175">
        <f>[2]A43G2!$B$11</f>
        <v>1440</v>
      </c>
      <c r="E20">
        <f>'[1]Villagran 02 08 16 diario Roc B'!$E$14</f>
        <v>786.95184300000005</v>
      </c>
      <c r="F20" s="100">
        <f>E20/14.22334</f>
        <v>55.32820300998219</v>
      </c>
      <c r="G20">
        <f>'[1]Villagran 02 08 16 diario Roc B'!$F$14</f>
        <v>66.282768000000004</v>
      </c>
      <c r="H20" s="99">
        <f>(G20-32)/1.8</f>
        <v>19.045982222222225</v>
      </c>
      <c r="I20">
        <f>'[1]Villagran 02 08 16 diario Roc B'!$J$14</f>
        <v>127.76312299999999</v>
      </c>
      <c r="J20" s="112">
        <f>(I20*28.31685)</f>
        <v>3617.8491895225498</v>
      </c>
      <c r="K20">
        <f>'[1]Villagran 02 08 16 diario Roc B'!$K$14</f>
        <v>31403.513672000001</v>
      </c>
      <c r="L20" s="121">
        <f>K20*0.0041868</f>
        <v>131.48023104192961</v>
      </c>
      <c r="M20" s="131"/>
      <c r="N20" s="104">
        <f>K20/252</f>
        <v>124.61711774603175</v>
      </c>
      <c r="O20" s="19"/>
      <c r="P20" s="108"/>
      <c r="Q20" s="19"/>
      <c r="R20" s="148"/>
      <c r="S20" s="149"/>
      <c r="T20" s="19"/>
      <c r="U20" s="19"/>
      <c r="V20" s="19"/>
      <c r="W20" s="19"/>
      <c r="X20" s="19"/>
    </row>
    <row r="21" spans="1:24" s="40" customFormat="1">
      <c r="A21" s="34">
        <f t="shared" ref="A21:A26" si="0">A20+1</f>
        <v>2</v>
      </c>
      <c r="B21" s="37"/>
      <c r="C21" t="str">
        <f>'[1]Villagran 02 08 16 diario Roc B'!$A$13</f>
        <v>02-02/09:00:00</v>
      </c>
      <c r="D21" s="175">
        <f>[2]A43G2!$B$10</f>
        <v>1440</v>
      </c>
      <c r="E21">
        <f>'[1]Villagran 02 08 16 diario Roc B'!$E$13</f>
        <v>731.16015600000003</v>
      </c>
      <c r="F21" s="100">
        <f t="shared" ref="F21:F26" si="1">E21/14.22334</f>
        <v>51.405658305292569</v>
      </c>
      <c r="G21">
        <f>'[1]Villagran 02 08 16 diario Roc B'!$F$13</f>
        <v>65.707679999999996</v>
      </c>
      <c r="H21" s="99">
        <f t="shared" ref="H21:H26" si="2">(G21-32)/1.8</f>
        <v>18.726488888888888</v>
      </c>
      <c r="I21">
        <f>'[1]Villagran 02 08 16 diario Roc B'!$J$13</f>
        <v>469.19931000000003</v>
      </c>
      <c r="J21" s="112">
        <f t="shared" ref="J21:J26" si="3">(I21*28.31685)</f>
        <v>13286.246481373501</v>
      </c>
      <c r="K21">
        <f>'[1]Villagran 02 08 16 diario Roc B'!$K$13</f>
        <v>115549.359375</v>
      </c>
      <c r="L21" s="121">
        <f t="shared" ref="L21:L26" si="4">K21*0.0041868</f>
        <v>483.78205783125003</v>
      </c>
      <c r="M21" s="131"/>
      <c r="N21" s="104">
        <f t="shared" ref="N21:N26" si="5">K21/252</f>
        <v>458.52920386904759</v>
      </c>
      <c r="O21" s="145"/>
      <c r="P21" s="108"/>
      <c r="Q21" s="146"/>
      <c r="R21" s="148"/>
      <c r="S21" s="149"/>
      <c r="T21" s="146"/>
      <c r="U21" s="145"/>
      <c r="V21" s="145"/>
      <c r="W21" s="145"/>
      <c r="X21" s="145"/>
    </row>
    <row r="22" spans="1:24" s="42" customFormat="1" ht="12.75" customHeight="1">
      <c r="A22" s="34">
        <f t="shared" si="0"/>
        <v>3</v>
      </c>
      <c r="B22" s="35"/>
      <c r="C22" t="s">
        <v>65</v>
      </c>
      <c r="D22" s="178">
        <f>[2]A43G2!$B$9</f>
        <v>1440</v>
      </c>
      <c r="E22" s="177">
        <f>('[1]Villagran 02 08 16 diario Roc B'!$E$9*'[1]Villagran 02 08 16 diario Roc B'!$J$9+'[1]Villagran 02 08 16 diario Roc B'!$E$12*'[1]Villagran 02 08 16 diario Roc B'!$J$12)/I22</f>
        <v>668.00382931564184</v>
      </c>
      <c r="F22" s="179">
        <f t="shared" si="1"/>
        <v>46.965328067503258</v>
      </c>
      <c r="G22" s="177">
        <f>('[1]Villagran 02 08 16 diario Roc B'!$F$9*'[1]Villagran 02 08 16 diario Roc B'!$J$9+'[1]Villagran 02 08 16 diario Roc B'!$F$12*'[1]Villagran 02 08 16 diario Roc B'!$J$12)/I22</f>
        <v>64.211647727321562</v>
      </c>
      <c r="H22" s="180">
        <f t="shared" si="2"/>
        <v>17.89535984851198</v>
      </c>
      <c r="I22" s="177">
        <f>SUM('[1]Villagran 02 08 16 diario Roc B'!$J$9:$J$12)</f>
        <v>628.17292799999996</v>
      </c>
      <c r="J22" s="181">
        <f t="shared" si="3"/>
        <v>17787.878576236799</v>
      </c>
      <c r="K22" s="177">
        <f>SUM('[1]Villagran 02 08 16 diario Roc B'!$K$9:$K$12)</f>
        <v>153727.046738</v>
      </c>
      <c r="L22" s="182">
        <f t="shared" si="4"/>
        <v>643.62439928265837</v>
      </c>
      <c r="M22" s="183"/>
      <c r="N22" s="104">
        <f t="shared" si="5"/>
        <v>610.02796324603173</v>
      </c>
      <c r="O22" s="19"/>
      <c r="P22" s="108"/>
      <c r="Q22" s="147"/>
      <c r="R22" s="148"/>
      <c r="S22" s="149"/>
      <c r="T22" s="147"/>
      <c r="U22" s="19"/>
      <c r="V22" s="19"/>
      <c r="W22" s="19"/>
      <c r="X22" s="19"/>
    </row>
    <row r="23" spans="1:24">
      <c r="A23" s="34">
        <f t="shared" si="0"/>
        <v>4</v>
      </c>
      <c r="B23" s="32"/>
      <c r="C23" t="str">
        <f>'[1]Villagran 02 08 16 diario Roc B'!$A$8</f>
        <v>02-04/09:00:00</v>
      </c>
      <c r="D23" s="176">
        <f>'[1]Villagran 02 08 16 diario Roc B'!$B$8</f>
        <v>1440</v>
      </c>
      <c r="E23">
        <f>'[1]Villagran 02 08 16 diario Roc B'!$E$8</f>
        <v>637.71820100000002</v>
      </c>
      <c r="F23" s="164">
        <f t="shared" si="1"/>
        <v>44.836037175515735</v>
      </c>
      <c r="G23">
        <f>'[1]Villagran 02 08 16 diario Roc B'!$F$8</f>
        <v>63.014420000000001</v>
      </c>
      <c r="H23" s="165">
        <f t="shared" si="2"/>
        <v>17.230233333333334</v>
      </c>
      <c r="I23">
        <f>'[1]Villagran 02 08 16 diario Roc B'!$J$8</f>
        <v>634.29217500000004</v>
      </c>
      <c r="J23" s="185">
        <f t="shared" si="3"/>
        <v>17961.156375648752</v>
      </c>
      <c r="K23">
        <f>'[1]Villagran 02 08 16 diario Roc B'!$K$8</f>
        <v>156165.203125</v>
      </c>
      <c r="L23" s="184">
        <f t="shared" si="4"/>
        <v>653.83247244375002</v>
      </c>
      <c r="M23" s="183"/>
      <c r="N23" s="104">
        <f t="shared" si="5"/>
        <v>619.70318700396831</v>
      </c>
      <c r="O23" s="19"/>
      <c r="P23" s="108"/>
      <c r="Q23" s="19"/>
      <c r="R23" s="148"/>
      <c r="S23" s="149"/>
      <c r="T23" s="19"/>
      <c r="U23" s="19"/>
      <c r="V23" s="19"/>
      <c r="W23" s="19"/>
      <c r="X23" s="19"/>
    </row>
    <row r="24" spans="1:24">
      <c r="A24" s="34">
        <f t="shared" si="0"/>
        <v>5</v>
      </c>
      <c r="B24" s="32"/>
      <c r="C24" t="str">
        <f>'[1]Villagran 02 08 16 diario Roc B'!$A$7</f>
        <v>02-05/09:00:00</v>
      </c>
      <c r="D24" s="176">
        <f>'[1]Villagran 02 08 16 diario Roc B'!$B$7</f>
        <v>1440</v>
      </c>
      <c r="E24">
        <f>'[1]Villagran 02 08 16 diario Roc B'!$E$7</f>
        <v>620.63500999999997</v>
      </c>
      <c r="F24" s="100">
        <f t="shared" si="1"/>
        <v>43.634969704724767</v>
      </c>
      <c r="G24">
        <f>'[1]Villagran 02 08 16 diario Roc B'!$F$5</f>
        <v>62.517693000000001</v>
      </c>
      <c r="H24" s="99">
        <f t="shared" si="2"/>
        <v>16.954273888888888</v>
      </c>
      <c r="I24">
        <f>'[1]Villagran 02 08 16 diario Roc B'!$J$7</f>
        <v>637.663635</v>
      </c>
      <c r="J24" s="112">
        <f t="shared" si="3"/>
        <v>18056.62550274975</v>
      </c>
      <c r="K24">
        <f>'[1]Villagran 02 08 16 diario Roc B'!$K$7</f>
        <v>157279.75</v>
      </c>
      <c r="L24" s="121">
        <f t="shared" si="4"/>
        <v>658.49885730000005</v>
      </c>
      <c r="M24" s="131"/>
      <c r="N24" s="104">
        <f t="shared" si="5"/>
        <v>624.12599206349205</v>
      </c>
      <c r="O24" s="19"/>
      <c r="P24" s="108"/>
      <c r="Q24" s="19"/>
      <c r="R24" s="148"/>
      <c r="S24" s="149"/>
      <c r="T24" s="19"/>
      <c r="U24" s="19"/>
      <c r="V24" s="19"/>
      <c r="W24" s="19"/>
      <c r="X24" s="19"/>
    </row>
    <row r="25" spans="1:24">
      <c r="A25" s="34">
        <f t="shared" si="0"/>
        <v>6</v>
      </c>
      <c r="B25" s="32"/>
      <c r="C25" t="str">
        <f>'[1]Villagran 02 08 16 diario Roc B'!$A$6</f>
        <v>02-06/09:00:00</v>
      </c>
      <c r="D25" s="176">
        <f>'[1]Villagran 02 08 16 diario Roc B'!$B$6</f>
        <v>1440</v>
      </c>
      <c r="E25">
        <f>'[1]Villagran 02 08 16 diario Roc B'!$E$6</f>
        <v>626.48535200000003</v>
      </c>
      <c r="F25" s="100">
        <f t="shared" si="1"/>
        <v>44.046289549430725</v>
      </c>
      <c r="G25">
        <f>'[1]Villagran 02 08 16 diario Roc B'!$F$6</f>
        <v>62.562401000000001</v>
      </c>
      <c r="H25" s="99">
        <f t="shared" si="2"/>
        <v>16.979111666666668</v>
      </c>
      <c r="I25">
        <f>'[1]Villagran 02 08 16 diario Roc B'!$J$6</f>
        <v>445.81826799999999</v>
      </c>
      <c r="J25" s="112">
        <f t="shared" si="3"/>
        <v>12624.169022215799</v>
      </c>
      <c r="K25">
        <f>'[1]Villagran 02 08 16 diario Roc B'!$K$6</f>
        <v>109998.773438</v>
      </c>
      <c r="L25" s="121">
        <f t="shared" si="4"/>
        <v>460.54286463021845</v>
      </c>
      <c r="M25" s="131"/>
      <c r="N25" s="104">
        <f t="shared" si="5"/>
        <v>436.50306919841273</v>
      </c>
      <c r="O25" s="19"/>
      <c r="P25" s="108"/>
      <c r="Q25" s="19"/>
      <c r="R25" s="148"/>
      <c r="S25" s="149"/>
      <c r="T25" s="19"/>
      <c r="U25" s="19"/>
      <c r="V25" s="19"/>
      <c r="W25" s="19"/>
      <c r="X25" s="19"/>
    </row>
    <row r="26" spans="1:24" s="43" customFormat="1">
      <c r="A26" s="34">
        <f t="shared" si="0"/>
        <v>7</v>
      </c>
      <c r="B26" s="35"/>
      <c r="C26" t="str">
        <f>'[1]Villagran 02 08 16 diario Roc B'!$A$5</f>
        <v>02-07/09:00:00</v>
      </c>
      <c r="D26" s="173">
        <f>'[1]Villagran 02 08 16 diario Roc B'!$B$5</f>
        <v>1440</v>
      </c>
      <c r="E26">
        <f>'[1]Villagran 02 08 16 diario Roc B'!$E$5</f>
        <v>693.50286900000003</v>
      </c>
      <c r="F26" s="100">
        <f t="shared" si="1"/>
        <v>48.758088395552662</v>
      </c>
      <c r="G26">
        <f>'[1]Villagran 02 08 16 diario Roc B'!$F$5</f>
        <v>62.517693000000001</v>
      </c>
      <c r="H26" s="99">
        <f t="shared" si="2"/>
        <v>16.954273888888888</v>
      </c>
      <c r="I26">
        <f>'[1]Villagran 02 08 16 diario Roc B'!$J$5</f>
        <v>292.17706299999998</v>
      </c>
      <c r="J26" s="112">
        <f t="shared" si="3"/>
        <v>8273.5340664115483</v>
      </c>
      <c r="K26">
        <f>'[1]Villagran 02 08 16 diario Roc B'!$K$5</f>
        <v>72039.21875</v>
      </c>
      <c r="L26" s="121">
        <f t="shared" si="4"/>
        <v>301.61380106249999</v>
      </c>
      <c r="M26" s="131"/>
      <c r="N26" s="104">
        <f t="shared" si="5"/>
        <v>285.86991567460319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4">
        <f>AVERAGE(E20:E26)</f>
        <v>680.63675147366314</v>
      </c>
      <c r="F28" s="144">
        <f>AVERAGE(F20:F26)</f>
        <v>47.853510601143128</v>
      </c>
      <c r="G28" s="144">
        <f>AVERAGE(G20:G26)</f>
        <v>63.830614675331667</v>
      </c>
      <c r="H28" s="144">
        <f>AVERAGE(H20:H26)</f>
        <v>17.683674819628699</v>
      </c>
      <c r="I28" s="48"/>
      <c r="J28" s="48"/>
      <c r="K28" s="49"/>
      <c r="L28" s="118"/>
      <c r="M28" s="49"/>
      <c r="N28" s="49"/>
      <c r="O28" s="150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6" t="s">
        <v>26</v>
      </c>
      <c r="D29" s="143"/>
      <c r="E29" s="137"/>
      <c r="F29" s="137"/>
      <c r="G29" s="138"/>
      <c r="H29" s="138"/>
      <c r="I29" s="139">
        <f>SUM(I20:I27)</f>
        <v>3235.0865020000001</v>
      </c>
      <c r="J29" s="140">
        <f>SUM(J20:J27)</f>
        <v>91607.459214158705</v>
      </c>
      <c r="K29" s="139">
        <f>SUM(K20:K27)</f>
        <v>796162.86509800004</v>
      </c>
      <c r="L29" s="141">
        <f>SUM(L20:L27)</f>
        <v>3333.3746835923062</v>
      </c>
      <c r="M29" s="54"/>
      <c r="N29" s="54">
        <f>SUM(N20:N27)</f>
        <v>3159.3764488015877</v>
      </c>
      <c r="O29" s="71"/>
      <c r="P29" s="108"/>
      <c r="Q29" s="19"/>
      <c r="R29" s="148"/>
      <c r="S29" s="149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60" t="s">
        <v>63</v>
      </c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60" t="s">
        <v>64</v>
      </c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218" t="s">
        <v>60</v>
      </c>
      <c r="C44" s="219"/>
      <c r="D44" s="219"/>
      <c r="E44" s="219"/>
      <c r="I44" s="68"/>
      <c r="J44" s="68"/>
      <c r="K44" s="68"/>
      <c r="L44" s="45"/>
      <c r="M44" s="45"/>
      <c r="N44" s="45"/>
      <c r="O44" s="68"/>
      <c r="P44" s="45"/>
    </row>
    <row r="45" spans="2:18">
      <c r="B45" s="204" t="s">
        <v>29</v>
      </c>
      <c r="C45" s="204"/>
      <c r="D45" s="204"/>
      <c r="E45" s="204"/>
      <c r="I45" s="211" t="s">
        <v>42</v>
      </c>
      <c r="J45" s="211"/>
      <c r="K45" s="211"/>
      <c r="L45" s="45"/>
      <c r="M45" s="45"/>
      <c r="N45" s="45"/>
    </row>
  </sheetData>
  <mergeCells count="17">
    <mergeCell ref="D13:I13"/>
    <mergeCell ref="K13:L13"/>
    <mergeCell ref="I45:K45"/>
    <mergeCell ref="D15:I15"/>
    <mergeCell ref="E17:F17"/>
    <mergeCell ref="G17:H17"/>
    <mergeCell ref="I17:J17"/>
    <mergeCell ref="K17:L17"/>
    <mergeCell ref="B44:E44"/>
    <mergeCell ref="B45:E45"/>
    <mergeCell ref="D5:K5"/>
    <mergeCell ref="D6:K6"/>
    <mergeCell ref="D9:K9"/>
    <mergeCell ref="D1:K1"/>
    <mergeCell ref="D2:K2"/>
    <mergeCell ref="D3:K3"/>
    <mergeCell ref="D4:K4"/>
  </mergeCells>
  <phoneticPr fontId="14" type="noConversion"/>
  <printOptions horizontalCentered="1" verticalCentered="1"/>
  <pageMargins left="0.43307086614173229" right="0.62992125984251968" top="0.51181102362204722" bottom="0.6692913385826772" header="0.15748031496062992" footer="0"/>
  <pageSetup paperSize="9" scale="85" orientation="landscape" r:id="rId1"/>
  <headerFooter alignWithMargins="0">
    <oddHeader>&amp;F</oddHeader>
    <oddFooter>&amp;A</oddFooter>
  </headerFooter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8" zoomScale="90" zoomScaleNormal="100" zoomScaleSheetLayoutView="90" workbookViewId="0">
      <selection activeCell="J22" sqref="J22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206" t="s">
        <v>0</v>
      </c>
      <c r="E1" s="206"/>
      <c r="F1" s="206"/>
      <c r="G1" s="206"/>
      <c r="H1" s="206"/>
      <c r="I1" s="206"/>
      <c r="J1" s="206"/>
      <c r="K1" s="206"/>
      <c r="L1" s="1"/>
      <c r="M1" s="1"/>
      <c r="N1" s="1"/>
      <c r="O1" s="2"/>
      <c r="P1" s="1"/>
      <c r="Q1" s="1"/>
    </row>
    <row r="2" spans="2:17">
      <c r="D2" s="207" t="s">
        <v>1</v>
      </c>
      <c r="E2" s="207"/>
      <c r="F2" s="207"/>
      <c r="G2" s="207"/>
      <c r="H2" s="207"/>
      <c r="I2" s="207"/>
      <c r="J2" s="207"/>
      <c r="K2" s="207"/>
      <c r="L2" s="3"/>
      <c r="M2" s="3"/>
      <c r="N2" s="3"/>
      <c r="O2" s="3"/>
      <c r="P2" s="3"/>
      <c r="Q2" s="3"/>
    </row>
    <row r="3" spans="2:17">
      <c r="D3" s="204" t="s">
        <v>2</v>
      </c>
      <c r="E3" s="204"/>
      <c r="F3" s="204"/>
      <c r="G3" s="204"/>
      <c r="H3" s="204"/>
      <c r="I3" s="204"/>
      <c r="J3" s="204"/>
      <c r="K3" s="204"/>
      <c r="L3" s="4"/>
      <c r="M3" s="4"/>
      <c r="N3" s="4"/>
      <c r="O3" s="4"/>
      <c r="P3" s="4"/>
      <c r="Q3" s="4"/>
    </row>
    <row r="4" spans="2:17">
      <c r="D4" s="204" t="s">
        <v>3</v>
      </c>
      <c r="E4" s="204"/>
      <c r="F4" s="204"/>
      <c r="G4" s="204"/>
      <c r="H4" s="204"/>
      <c r="I4" s="204"/>
      <c r="J4" s="204"/>
      <c r="K4" s="204"/>
      <c r="L4" s="4"/>
      <c r="M4" s="4"/>
      <c r="N4" s="4"/>
      <c r="O4" s="4"/>
      <c r="P4" s="4"/>
      <c r="Q4" s="4"/>
    </row>
    <row r="5" spans="2:17">
      <c r="D5" s="204" t="s">
        <v>4</v>
      </c>
      <c r="E5" s="204"/>
      <c r="F5" s="204"/>
      <c r="G5" s="204"/>
      <c r="H5" s="204"/>
      <c r="I5" s="204"/>
      <c r="J5" s="204"/>
      <c r="K5" s="204"/>
      <c r="L5" s="4"/>
      <c r="M5" s="4"/>
      <c r="N5" s="4"/>
      <c r="O5" s="4"/>
      <c r="P5" s="4"/>
      <c r="Q5" s="4"/>
    </row>
    <row r="6" spans="2:17">
      <c r="D6" s="204" t="s">
        <v>5</v>
      </c>
      <c r="E6" s="204"/>
      <c r="F6" s="204"/>
      <c r="G6" s="204"/>
      <c r="H6" s="204"/>
      <c r="I6" s="204"/>
      <c r="J6" s="204"/>
      <c r="K6" s="204"/>
      <c r="L6" s="4"/>
      <c r="M6" s="4"/>
      <c r="N6" s="4"/>
      <c r="O6" s="4"/>
      <c r="P6" s="4"/>
      <c r="Q6" s="4"/>
    </row>
    <row r="9" spans="2:17" ht="15.75">
      <c r="D9" s="205" t="s">
        <v>6</v>
      </c>
      <c r="E9" s="205"/>
      <c r="F9" s="205"/>
      <c r="G9" s="205"/>
      <c r="H9" s="205"/>
      <c r="I9" s="205"/>
      <c r="J9" s="205"/>
      <c r="K9" s="205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3">
        <f>'1-7'!F11+7</f>
        <v>42408</v>
      </c>
      <c r="J11" s="7" t="s">
        <v>8</v>
      </c>
      <c r="K11" s="113">
        <f>F11+6</f>
        <v>42414</v>
      </c>
    </row>
    <row r="12" spans="2:17" ht="13.5" thickBot="1"/>
    <row r="13" spans="2:17" ht="16.5" thickBot="1">
      <c r="B13" t="s">
        <v>9</v>
      </c>
      <c r="D13" s="208" t="s">
        <v>10</v>
      </c>
      <c r="E13" s="208"/>
      <c r="F13" s="208"/>
      <c r="G13" s="208"/>
      <c r="H13" s="208"/>
      <c r="I13" s="208"/>
      <c r="J13" t="s">
        <v>11</v>
      </c>
      <c r="K13" s="209" t="s">
        <v>31</v>
      </c>
      <c r="L13" s="210"/>
      <c r="M13" s="89"/>
      <c r="N13" s="124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4"/>
      <c r="P14" s="10"/>
    </row>
    <row r="15" spans="2:17" ht="20.25">
      <c r="B15" t="s">
        <v>12</v>
      </c>
      <c r="D15" s="212" t="str">
        <f>'1-7'!D15:I15</f>
        <v>Gas Villagran del bajio</v>
      </c>
      <c r="E15" s="212"/>
      <c r="F15" s="212"/>
      <c r="G15" s="212"/>
      <c r="H15" s="212"/>
      <c r="I15" s="212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2" t="s">
        <v>14</v>
      </c>
      <c r="E17" s="213" t="s">
        <v>53</v>
      </c>
      <c r="F17" s="213"/>
      <c r="G17" s="214" t="s">
        <v>54</v>
      </c>
      <c r="H17" s="215"/>
      <c r="I17" s="216" t="s">
        <v>56</v>
      </c>
      <c r="J17" s="213"/>
      <c r="K17" s="214" t="s">
        <v>55</v>
      </c>
      <c r="L17" s="217"/>
      <c r="M17" s="129"/>
      <c r="N17" s="129" t="s">
        <v>18</v>
      </c>
      <c r="O17" s="19"/>
      <c r="P17" s="19"/>
    </row>
    <row r="18" spans="1:20" ht="16.5" thickBot="1">
      <c r="B18" s="32"/>
      <c r="C18" s="19" t="s">
        <v>13</v>
      </c>
      <c r="D18" s="133" t="s">
        <v>19</v>
      </c>
      <c r="E18" s="91" t="s">
        <v>52</v>
      </c>
      <c r="F18" s="12" t="s">
        <v>27</v>
      </c>
      <c r="G18" s="134" t="s">
        <v>21</v>
      </c>
      <c r="H18" s="91" t="s">
        <v>41</v>
      </c>
      <c r="I18" s="134" t="s">
        <v>22</v>
      </c>
      <c r="J18" s="132" t="s">
        <v>38</v>
      </c>
      <c r="K18" s="32" t="s">
        <v>33</v>
      </c>
      <c r="L18" s="135" t="s">
        <v>51</v>
      </c>
      <c r="M18" s="130"/>
      <c r="N18" s="85" t="s">
        <v>24</v>
      </c>
      <c r="O18" s="129"/>
      <c r="P18" s="91"/>
      <c r="Q18" s="4"/>
      <c r="R18" s="26"/>
      <c r="S18" s="27"/>
    </row>
    <row r="19" spans="1:20" ht="6.75" customHeight="1">
      <c r="B19" s="92"/>
      <c r="C19" s="93"/>
      <c r="D19" s="94"/>
      <c r="E19" s="95"/>
      <c r="F19" s="95"/>
      <c r="G19" s="95"/>
      <c r="H19" s="95"/>
      <c r="I19" s="95"/>
      <c r="J19" s="119"/>
      <c r="K19" s="96"/>
      <c r="L19" s="122"/>
      <c r="M19" s="108"/>
      <c r="N19" s="85"/>
      <c r="O19" s="129"/>
      <c r="P19" s="91"/>
      <c r="Q19" s="4"/>
      <c r="R19" s="26"/>
      <c r="S19" s="27"/>
    </row>
    <row r="20" spans="1:20">
      <c r="A20" s="28">
        <v>8</v>
      </c>
      <c r="B20" s="32"/>
      <c r="C20" s="163" t="str">
        <f>'[3]Villagran 02 15 16 diario Roc B'!$A$11</f>
        <v>02-08/09:00:00</v>
      </c>
      <c r="D20" s="163">
        <f>'[3]Villagran 02 15 16 diario Roc B'!$B$11</f>
        <v>1440</v>
      </c>
      <c r="E20" s="163">
        <f>'[3]Villagran 02 15 16 diario Roc B'!$E$11</f>
        <v>745.18853799999999</v>
      </c>
      <c r="F20" s="164">
        <f>E20/14.22334</f>
        <v>52.391951398194799</v>
      </c>
      <c r="G20" s="163">
        <f>'[3]Villagran 02 15 16 diario Roc B'!$F$11</f>
        <v>63.635615999999999</v>
      </c>
      <c r="H20" s="165">
        <f>(G20-32)/1.8</f>
        <v>17.575342222222222</v>
      </c>
      <c r="I20" s="174">
        <f>'[3]Villagran 02 15 16 diario Roc B'!$J$11</f>
        <v>521.75817900000004</v>
      </c>
      <c r="J20" s="112">
        <f>(I20*28.31685)</f>
        <v>14774.548091016151</v>
      </c>
      <c r="K20">
        <f>'[3]Villagran 02 15 16 diario Roc B'!$K$11</f>
        <v>129397.71875</v>
      </c>
      <c r="L20" s="121">
        <f>K20*0.0041868</f>
        <v>541.76236886250001</v>
      </c>
      <c r="M20" s="131"/>
      <c r="N20" s="104">
        <f>K20/252</f>
        <v>513.48301091269843</v>
      </c>
      <c r="O20" s="45"/>
      <c r="P20" s="30"/>
      <c r="R20" s="33"/>
      <c r="S20" s="31"/>
    </row>
    <row r="21" spans="1:20" s="40" customFormat="1">
      <c r="A21" s="34">
        <f t="shared" ref="A21:A27" si="0">A20+1</f>
        <v>9</v>
      </c>
      <c r="B21" s="37"/>
      <c r="C21" s="163" t="str">
        <f>'[3]Villagran 02 15 16 diario Roc B'!$A$10</f>
        <v>02-09/09:00:00</v>
      </c>
      <c r="D21" s="163">
        <f>'[3]Villagran 02 15 16 diario Roc B'!$B$10</f>
        <v>1440</v>
      </c>
      <c r="E21" s="163">
        <f>'[3]Villagran 02 15 16 diario Roc B'!$E$10</f>
        <v>718.34625200000005</v>
      </c>
      <c r="F21" s="164">
        <f t="shared" ref="F21:F26" si="1">E21/14.22334</f>
        <v>50.504751485937902</v>
      </c>
      <c r="G21" s="163">
        <f>'[3]Villagran 02 15 16 diario Roc B'!$F$10</f>
        <v>62.291943000000003</v>
      </c>
      <c r="H21" s="165">
        <f t="shared" ref="H21:H26" si="2">(G21-32)/1.8</f>
        <v>16.828857222222222</v>
      </c>
      <c r="I21" s="174">
        <f>'[3]Villagran 02 15 16 diario Roc B'!$J$10</f>
        <v>615.129639</v>
      </c>
      <c r="J21" s="112">
        <f t="shared" ref="J21:J26" si="3">(I21*28.31685)</f>
        <v>17418.533718117149</v>
      </c>
      <c r="K21">
        <f>'[3]Villagran 02 15 16 diario Roc B'!$K$10</f>
        <v>152017.90625</v>
      </c>
      <c r="L21" s="121">
        <f t="shared" ref="L21:L26" si="4">J21/25.92849038</f>
        <v>671.79127912332967</v>
      </c>
      <c r="M21" s="131"/>
      <c r="N21" s="104">
        <f t="shared" ref="N21:N26" si="5">K21/252</f>
        <v>603.24565972222217</v>
      </c>
      <c r="O21" s="145"/>
      <c r="P21" s="30"/>
      <c r="Q21" s="39"/>
      <c r="R21" s="33"/>
      <c r="S21" s="31"/>
      <c r="T21" s="39"/>
    </row>
    <row r="22" spans="1:20" s="40" customFormat="1">
      <c r="A22" s="34">
        <f t="shared" si="0"/>
        <v>10</v>
      </c>
      <c r="B22" s="37"/>
      <c r="C22" s="163" t="str">
        <f>'[3]Villagran 02 15 16 diario Roc B'!$A$9</f>
        <v>02-10/09:00:00</v>
      </c>
      <c r="D22" s="163">
        <f>'[3]Villagran 02 15 16 diario Roc B'!$B$9</f>
        <v>1440</v>
      </c>
      <c r="E22" s="163">
        <f>'[3]Villagran 02 15 16 diario Roc B'!$E$9</f>
        <v>692.45013400000005</v>
      </c>
      <c r="F22" s="164">
        <f t="shared" ref="F22" si="6">E22/14.22334</f>
        <v>48.684073782951124</v>
      </c>
      <c r="G22" s="163">
        <f>'[3]Villagran 02 15 16 diario Roc B'!$F$9</f>
        <v>62.838149999999999</v>
      </c>
      <c r="H22" s="165">
        <f t="shared" ref="H22" si="7">(G22-32)/1.8</f>
        <v>17.132305555555554</v>
      </c>
      <c r="I22" s="174">
        <f>'[3]Villagran 02 15 16 diario Roc B'!$J$9</f>
        <v>591.76263400000005</v>
      </c>
      <c r="J22" s="112">
        <f t="shared" ref="J22" si="8">(I22*28.31685)</f>
        <v>16756.853742582902</v>
      </c>
      <c r="K22">
        <f>'[3]Villagran 02 15 16 diario Roc B'!$K$9</f>
        <v>146271.046875</v>
      </c>
      <c r="L22" s="121">
        <f t="shared" ref="L22" si="9">J22/25.92849038</f>
        <v>646.27186145431506</v>
      </c>
      <c r="M22" s="131"/>
      <c r="N22" s="104">
        <f t="shared" ref="N22" si="10">K22/252</f>
        <v>580.44066220238096</v>
      </c>
      <c r="O22" s="145"/>
      <c r="P22" s="30"/>
      <c r="Q22" s="39"/>
      <c r="R22" s="33"/>
      <c r="S22" s="31"/>
      <c r="T22" s="39"/>
    </row>
    <row r="23" spans="1:20" s="42" customFormat="1" ht="12.75" customHeight="1">
      <c r="A23" s="34">
        <f t="shared" si="0"/>
        <v>11</v>
      </c>
      <c r="B23" s="35"/>
      <c r="C23" s="163" t="str">
        <f>'[3]Villagran 02 15 16 diario Roc B'!$A$8</f>
        <v>02-11/09:00:00</v>
      </c>
      <c r="D23" s="163">
        <f>'[3]Villagran 02 15 16 diario Roc B'!$B$8</f>
        <v>1440</v>
      </c>
      <c r="E23" s="163">
        <f>'[3]Villagran 02 15 16 diario Roc B'!$E$8</f>
        <v>682.802368</v>
      </c>
      <c r="F23" s="164">
        <f t="shared" si="1"/>
        <v>48.005768546628289</v>
      </c>
      <c r="G23" s="163">
        <f>'[3]Villagran 02 15 16 diario Roc B'!$F$8</f>
        <v>63.916378000000002</v>
      </c>
      <c r="H23" s="165">
        <f t="shared" si="2"/>
        <v>17.731321111111111</v>
      </c>
      <c r="I23" s="174">
        <f>'[3]Villagran 02 15 16 diario Roc B'!$J$8</f>
        <v>612.74645999999996</v>
      </c>
      <c r="J23" s="112">
        <f t="shared" si="3"/>
        <v>17351.049595850996</v>
      </c>
      <c r="K23">
        <f>'[3]Villagran 02 15 16 diario Roc B'!$K$8</f>
        <v>151103.671875</v>
      </c>
      <c r="L23" s="121">
        <f t="shared" si="4"/>
        <v>669.1885775669673</v>
      </c>
      <c r="M23" s="131"/>
      <c r="N23" s="104">
        <f t="shared" si="5"/>
        <v>599.61774553571433</v>
      </c>
      <c r="O23" s="19"/>
      <c r="P23" s="30"/>
      <c r="Q23" s="41"/>
      <c r="R23" s="33"/>
      <c r="S23" s="31"/>
      <c r="T23" s="41"/>
    </row>
    <row r="24" spans="1:20">
      <c r="A24" s="34">
        <f t="shared" si="0"/>
        <v>12</v>
      </c>
      <c r="B24" s="32"/>
      <c r="C24" s="163" t="str">
        <f>'[3]Villagran 02 15 16 diario Roc B'!$A$7</f>
        <v>02-12/09:00:00</v>
      </c>
      <c r="D24" s="163">
        <f>'[3]Villagran 02 15 16 diario Roc B'!$B$7</f>
        <v>1440</v>
      </c>
      <c r="E24" s="163">
        <f>'[3]Villagran 02 15 16 diario Roc B'!$E$7</f>
        <v>642.62939500000005</v>
      </c>
      <c r="F24" s="164">
        <f t="shared" si="1"/>
        <v>45.181328365911241</v>
      </c>
      <c r="G24" s="163">
        <f>'[3]Villagran 02 15 16 diario Roc B'!$F$7</f>
        <v>63.447262000000002</v>
      </c>
      <c r="H24" s="165">
        <f t="shared" si="2"/>
        <v>17.470701111111111</v>
      </c>
      <c r="I24" s="174">
        <f>'[3]Villagran 02 15 16 diario Roc B'!$J$7</f>
        <v>567.299622</v>
      </c>
      <c r="J24" s="112">
        <f t="shared" si="3"/>
        <v>16064.1383012307</v>
      </c>
      <c r="K24">
        <f>'[3]Villagran 02 15 16 diario Roc B'!$K$7</f>
        <v>140246.5625</v>
      </c>
      <c r="L24" s="121">
        <f t="shared" si="4"/>
        <v>619.55547992959168</v>
      </c>
      <c r="M24" s="131"/>
      <c r="N24" s="104">
        <f t="shared" si="5"/>
        <v>556.53397817460313</v>
      </c>
      <c r="O24" s="45"/>
      <c r="P24" s="30"/>
      <c r="R24" s="33"/>
      <c r="S24" s="31"/>
    </row>
    <row r="25" spans="1:20">
      <c r="A25" s="34">
        <f t="shared" si="0"/>
        <v>13</v>
      </c>
      <c r="B25" s="32"/>
      <c r="C25" s="163" t="str">
        <f>'[3]Villagran 02 15 16 diario Roc B'!$A$6</f>
        <v>02-13/09:00:00</v>
      </c>
      <c r="D25" s="163">
        <f>'[3]Villagran 02 15 16 diario Roc B'!$B$6</f>
        <v>1440</v>
      </c>
      <c r="E25" s="163">
        <f>'[3]Villagran 02 15 16 diario Roc B'!$E$6</f>
        <v>626.52014199999996</v>
      </c>
      <c r="F25" s="164">
        <f t="shared" si="1"/>
        <v>44.04873552906701</v>
      </c>
      <c r="G25" s="163">
        <f>'[3]Villagran 02 15 16 diario Roc B'!$F$6</f>
        <v>62.474544999999999</v>
      </c>
      <c r="H25" s="165">
        <f t="shared" si="2"/>
        <v>16.930302777777776</v>
      </c>
      <c r="I25" s="174">
        <f>'[3]Villagran 02 15 16 diario Roc B'!$J$6</f>
        <v>363.78118899999998</v>
      </c>
      <c r="J25" s="112">
        <f t="shared" si="3"/>
        <v>10301.137361734649</v>
      </c>
      <c r="K25">
        <f>'[3]Villagran 02 15 16 diario Roc B'!$K$6</f>
        <v>90569.726563000004</v>
      </c>
      <c r="L25" s="121">
        <f t="shared" si="4"/>
        <v>397.29028612018442</v>
      </c>
      <c r="M25" s="131"/>
      <c r="N25" s="104">
        <f t="shared" si="5"/>
        <v>359.40367683730159</v>
      </c>
      <c r="O25" s="45"/>
      <c r="P25" s="30"/>
      <c r="R25" s="33"/>
      <c r="S25" s="31"/>
    </row>
    <row r="26" spans="1:20">
      <c r="A26" s="34">
        <f t="shared" si="0"/>
        <v>14</v>
      </c>
      <c r="B26" s="32"/>
      <c r="C26" s="163" t="str">
        <f>'[3]Villagran 02 15 16 diario Roc B'!$A$5</f>
        <v>02-14/09:00:00</v>
      </c>
      <c r="D26" s="163">
        <f>'[3]Villagran 02 15 16 diario Roc B'!$B$5</f>
        <v>1440</v>
      </c>
      <c r="E26" s="163">
        <f>'[3]Villagran 02 15 16 diario Roc B'!$E$5</f>
        <v>694.04583700000001</v>
      </c>
      <c r="F26" s="164">
        <f t="shared" si="1"/>
        <v>48.796262832780485</v>
      </c>
      <c r="G26" s="163">
        <f>'[3]Villagran 02 15 16 diario Roc B'!$F$5</f>
        <v>64.715508</v>
      </c>
      <c r="H26" s="165">
        <f t="shared" si="2"/>
        <v>18.175282222222222</v>
      </c>
      <c r="I26" s="174">
        <f>'[3]Villagran 02 15 16 diario Roc B'!$J$5</f>
        <v>178.003815</v>
      </c>
      <c r="J26" s="112">
        <f t="shared" si="3"/>
        <v>5040.5073287827499</v>
      </c>
      <c r="K26">
        <f>'[3]Villagran 02 15 16 diario Roc B'!$K$5</f>
        <v>44709.972655999998</v>
      </c>
      <c r="L26" s="121">
        <f t="shared" si="4"/>
        <v>194.40033935299053</v>
      </c>
      <c r="M26" s="131"/>
      <c r="N26" s="104">
        <f t="shared" si="5"/>
        <v>177.42052641269839</v>
      </c>
      <c r="O26" s="45"/>
      <c r="P26" s="30"/>
      <c r="R26" s="33"/>
      <c r="S26" s="31"/>
    </row>
    <row r="27" spans="1:20" ht="6" customHeight="1">
      <c r="A27" s="34">
        <f t="shared" si="0"/>
        <v>15</v>
      </c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4">
        <f>AVERAGE(E20:E26)</f>
        <v>685.99752371428565</v>
      </c>
      <c r="F28" s="144">
        <f>AVERAGE(F20:F26)</f>
        <v>48.230410277352973</v>
      </c>
      <c r="G28" s="144">
        <f>AVERAGE(G20:G26)</f>
        <v>63.331343142857143</v>
      </c>
      <c r="H28" s="144">
        <f>AVERAGE(H20:H26)</f>
        <v>17.406301746031744</v>
      </c>
      <c r="I28" s="48"/>
      <c r="J28" s="48"/>
      <c r="K28" s="49"/>
      <c r="L28" s="118"/>
      <c r="M28" s="49"/>
      <c r="N28" s="49"/>
      <c r="O28" s="76"/>
      <c r="P28" s="30"/>
    </row>
    <row r="29" spans="1:20" ht="13.5" thickBot="1">
      <c r="B29" s="61"/>
      <c r="C29" s="136" t="s">
        <v>26</v>
      </c>
      <c r="D29" s="143"/>
      <c r="E29" s="137"/>
      <c r="F29" s="137"/>
      <c r="G29" s="138"/>
      <c r="H29" s="138"/>
      <c r="I29" s="156">
        <f>SUM(I20:I27)</f>
        <v>3450.481538</v>
      </c>
      <c r="J29" s="140">
        <f>SUM(J20:J27)</f>
        <v>97706.768139315318</v>
      </c>
      <c r="K29" s="139">
        <f>SUM(K20:K27)</f>
        <v>854316.60546900006</v>
      </c>
      <c r="L29" s="141">
        <f>SUM(L20:L27)</f>
        <v>3740.2601924098785</v>
      </c>
      <c r="M29" s="54"/>
      <c r="N29" s="54">
        <f>SUM(N20:N27)</f>
        <v>3390.1452597976195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57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57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58" t="s">
        <v>60</v>
      </c>
      <c r="C44" s="159"/>
      <c r="D44" s="159"/>
      <c r="E44" s="159"/>
      <c r="I44" s="68"/>
      <c r="J44" s="68"/>
      <c r="K44" s="68"/>
      <c r="L44" s="45"/>
      <c r="M44" s="45"/>
      <c r="N44" s="45"/>
      <c r="O44" s="68"/>
      <c r="P44" s="45"/>
    </row>
    <row r="45" spans="2:18">
      <c r="B45" s="204" t="s">
        <v>29</v>
      </c>
      <c r="C45" s="204"/>
      <c r="D45" s="204"/>
      <c r="E45" s="204"/>
      <c r="I45" s="211" t="s">
        <v>42</v>
      </c>
      <c r="J45" s="211"/>
      <c r="K45" s="211"/>
      <c r="L45" s="45"/>
      <c r="M45" s="45"/>
      <c r="N45" s="45"/>
    </row>
  </sheetData>
  <mergeCells count="16">
    <mergeCell ref="D1:K1"/>
    <mergeCell ref="D2:K2"/>
    <mergeCell ref="D3:K3"/>
    <mergeCell ref="D4:K4"/>
    <mergeCell ref="D5:K5"/>
    <mergeCell ref="D6:K6"/>
    <mergeCell ref="B45:E45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</mergeCells>
  <phoneticPr fontId="14" type="noConversion"/>
  <printOptions horizontalCentered="1" verticalCentered="1"/>
  <pageMargins left="0.55000000000000004" right="0.59" top="0.47" bottom="0.57999999999999996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12" zoomScale="90" zoomScaleNormal="100" zoomScaleSheetLayoutView="90" workbookViewId="0">
      <selection activeCell="I29" sqref="I29"/>
    </sheetView>
  </sheetViews>
  <sheetFormatPr baseColWidth="10" defaultRowHeight="12.75"/>
  <cols>
    <col min="1" max="1" width="3.28515625" bestFit="1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1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206" t="s">
        <v>0</v>
      </c>
      <c r="E1" s="206"/>
      <c r="F1" s="206"/>
      <c r="G1" s="206"/>
      <c r="H1" s="206"/>
      <c r="I1" s="206"/>
      <c r="J1" s="206"/>
      <c r="K1" s="206"/>
      <c r="L1" s="1"/>
      <c r="M1" s="1"/>
      <c r="N1" s="1"/>
      <c r="O1" s="2"/>
      <c r="P1" s="1"/>
      <c r="Q1" s="1"/>
    </row>
    <row r="2" spans="2:17">
      <c r="D2" s="207" t="s">
        <v>1</v>
      </c>
      <c r="E2" s="207"/>
      <c r="F2" s="207"/>
      <c r="G2" s="207"/>
      <c r="H2" s="207"/>
      <c r="I2" s="207"/>
      <c r="J2" s="207"/>
      <c r="K2" s="207"/>
      <c r="L2" s="3"/>
      <c r="M2" s="3"/>
      <c r="N2" s="3"/>
      <c r="O2" s="3"/>
      <c r="P2" s="3"/>
      <c r="Q2" s="3"/>
    </row>
    <row r="3" spans="2:17">
      <c r="D3" s="204" t="s">
        <v>2</v>
      </c>
      <c r="E3" s="204"/>
      <c r="F3" s="204"/>
      <c r="G3" s="204"/>
      <c r="H3" s="204"/>
      <c r="I3" s="204"/>
      <c r="J3" s="204"/>
      <c r="K3" s="204"/>
      <c r="L3" s="4"/>
      <c r="M3" s="4"/>
      <c r="N3" s="4"/>
      <c r="O3" s="4"/>
      <c r="P3" s="4"/>
      <c r="Q3" s="4"/>
    </row>
    <row r="4" spans="2:17">
      <c r="D4" s="204" t="s">
        <v>3</v>
      </c>
      <c r="E4" s="204"/>
      <c r="F4" s="204"/>
      <c r="G4" s="204"/>
      <c r="H4" s="204"/>
      <c r="I4" s="204"/>
      <c r="J4" s="204"/>
      <c r="K4" s="204"/>
      <c r="L4" s="4"/>
      <c r="M4" s="4"/>
      <c r="N4" s="4"/>
      <c r="O4" s="4"/>
      <c r="P4" s="4"/>
      <c r="Q4" s="4"/>
    </row>
    <row r="5" spans="2:17">
      <c r="D5" s="204" t="s">
        <v>4</v>
      </c>
      <c r="E5" s="204"/>
      <c r="F5" s="204"/>
      <c r="G5" s="204"/>
      <c r="H5" s="204"/>
      <c r="I5" s="204"/>
      <c r="J5" s="204"/>
      <c r="K5" s="204"/>
      <c r="L5" s="4"/>
      <c r="M5" s="4"/>
      <c r="N5" s="4"/>
      <c r="O5" s="4"/>
      <c r="P5" s="4"/>
      <c r="Q5" s="4"/>
    </row>
    <row r="6" spans="2:17">
      <c r="D6" s="204" t="s">
        <v>5</v>
      </c>
      <c r="E6" s="204"/>
      <c r="F6" s="204"/>
      <c r="G6" s="204"/>
      <c r="H6" s="204"/>
      <c r="I6" s="204"/>
      <c r="J6" s="204"/>
      <c r="K6" s="204"/>
      <c r="L6" s="4"/>
      <c r="M6" s="4"/>
      <c r="N6" s="4"/>
      <c r="O6" s="4"/>
      <c r="P6" s="4"/>
      <c r="Q6" s="4"/>
    </row>
    <row r="9" spans="2:17" ht="15.75">
      <c r="D9" s="205" t="s">
        <v>6</v>
      </c>
      <c r="E9" s="205"/>
      <c r="F9" s="205"/>
      <c r="G9" s="205"/>
      <c r="H9" s="205"/>
      <c r="I9" s="205"/>
      <c r="J9" s="205"/>
      <c r="K9" s="205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3">
        <f>'1-7'!F11+14</f>
        <v>42415</v>
      </c>
      <c r="J11" s="7" t="s">
        <v>8</v>
      </c>
      <c r="K11" s="113">
        <f>F11+6</f>
        <v>42421</v>
      </c>
    </row>
    <row r="12" spans="2:17" ht="13.5" thickBot="1"/>
    <row r="13" spans="2:17" ht="16.5" thickBot="1">
      <c r="B13" t="s">
        <v>9</v>
      </c>
      <c r="D13" s="208" t="s">
        <v>10</v>
      </c>
      <c r="E13" s="208"/>
      <c r="F13" s="208"/>
      <c r="G13" s="208"/>
      <c r="H13" s="208"/>
      <c r="I13" s="208"/>
      <c r="J13" t="s">
        <v>11</v>
      </c>
      <c r="K13" s="209" t="s">
        <v>31</v>
      </c>
      <c r="L13" s="210"/>
      <c r="M13" s="89"/>
      <c r="N13" s="124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4"/>
      <c r="P14" s="10"/>
    </row>
    <row r="15" spans="2:17" ht="20.25">
      <c r="B15" t="s">
        <v>12</v>
      </c>
      <c r="D15" s="212" t="str">
        <f>'1-7'!D15:I15</f>
        <v>Gas Villagran del bajio</v>
      </c>
      <c r="E15" s="212"/>
      <c r="F15" s="212"/>
      <c r="G15" s="212"/>
      <c r="H15" s="212"/>
      <c r="I15" s="212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2" t="s">
        <v>14</v>
      </c>
      <c r="E17" s="213" t="s">
        <v>53</v>
      </c>
      <c r="F17" s="213"/>
      <c r="G17" s="214" t="s">
        <v>54</v>
      </c>
      <c r="H17" s="215"/>
      <c r="I17" s="216" t="s">
        <v>56</v>
      </c>
      <c r="J17" s="213"/>
      <c r="K17" s="214" t="s">
        <v>55</v>
      </c>
      <c r="L17" s="217"/>
      <c r="M17" s="129"/>
      <c r="N17" s="129" t="s">
        <v>18</v>
      </c>
      <c r="O17" s="19"/>
      <c r="P17" s="19"/>
    </row>
    <row r="18" spans="1:20" ht="16.5" thickBot="1">
      <c r="B18" s="32"/>
      <c r="C18" s="19" t="s">
        <v>13</v>
      </c>
      <c r="D18" s="161" t="s">
        <v>19</v>
      </c>
      <c r="E18" s="91" t="s">
        <v>52</v>
      </c>
      <c r="F18" s="12" t="s">
        <v>27</v>
      </c>
      <c r="G18" s="134" t="s">
        <v>21</v>
      </c>
      <c r="H18" s="91" t="s">
        <v>41</v>
      </c>
      <c r="I18" s="134" t="s">
        <v>22</v>
      </c>
      <c r="J18" s="132" t="s">
        <v>38</v>
      </c>
      <c r="K18" s="32" t="s">
        <v>33</v>
      </c>
      <c r="L18" s="135" t="s">
        <v>51</v>
      </c>
      <c r="M18" s="130"/>
      <c r="N18" s="85" t="s">
        <v>24</v>
      </c>
      <c r="O18" s="129"/>
      <c r="P18" s="91"/>
      <c r="Q18" s="4"/>
      <c r="R18" s="26"/>
      <c r="S18" s="27"/>
    </row>
    <row r="19" spans="1:20" ht="6.75" customHeight="1">
      <c r="B19" s="92"/>
      <c r="C19" s="93"/>
      <c r="D19"/>
      <c r="E19" s="95"/>
      <c r="F19" s="95"/>
      <c r="G19" s="95"/>
      <c r="H19" s="95"/>
      <c r="I19" s="95"/>
      <c r="J19" s="119"/>
      <c r="K19" s="96"/>
      <c r="L19" s="122"/>
      <c r="M19" s="108"/>
      <c r="N19" s="85"/>
      <c r="O19" s="129"/>
      <c r="P19" s="91"/>
      <c r="Q19" s="4"/>
      <c r="R19" s="26"/>
      <c r="S19" s="27"/>
    </row>
    <row r="20" spans="1:20">
      <c r="A20" s="28">
        <v>15</v>
      </c>
      <c r="B20" s="32"/>
      <c r="C20" t="str">
        <f>'[4]Villagran 02 22 16 diario Roc B'!$A$11</f>
        <v>02-15/09:00:00</v>
      </c>
      <c r="D20">
        <f>'[4]Villagran 02 22 16 diario Roc B'!$B$11</f>
        <v>1440</v>
      </c>
      <c r="E20">
        <f>'[4]Villagran 02 22 16 diario Roc B'!$E$11</f>
        <v>721.64703399999996</v>
      </c>
      <c r="F20" s="100">
        <f t="shared" ref="F20:F25" si="0">E20/14.22334</f>
        <v>50.736819481218895</v>
      </c>
      <c r="G20">
        <f>'[4]Villagran 02 22 16 diario Roc B'!$F$11</f>
        <v>65.092162999999999</v>
      </c>
      <c r="H20" s="99">
        <f t="shared" ref="H20:H25" si="1">(G20-32)/1.8</f>
        <v>18.384535</v>
      </c>
      <c r="I20">
        <f>'[4]Villagran 02 22 16 diario Roc B'!$J$11</f>
        <v>369.36041299999999</v>
      </c>
      <c r="J20" s="112">
        <f t="shared" ref="J20:J25" si="2">(I20*28.31685)</f>
        <v>10459.123410859049</v>
      </c>
      <c r="K20">
        <f>'[4]Villagran 02 22 16 diario Roc B'!$K$11</f>
        <v>91923.03125</v>
      </c>
      <c r="L20" s="121">
        <f t="shared" ref="L20:L25" si="3">K20*0.0041868</f>
        <v>384.86334723750002</v>
      </c>
      <c r="M20" s="131"/>
      <c r="N20" s="104">
        <f t="shared" ref="N20:N25" si="4">K20/252</f>
        <v>364.77393353174602</v>
      </c>
      <c r="O20" s="45"/>
      <c r="P20" s="30"/>
      <c r="R20" s="33"/>
      <c r="S20" s="31"/>
    </row>
    <row r="21" spans="1:20" s="40" customFormat="1">
      <c r="A21" s="34">
        <f t="shared" ref="A21:A26" si="5">A20+1</f>
        <v>16</v>
      </c>
      <c r="B21" s="37"/>
      <c r="C21" t="str">
        <f>'[4]Villagran 02 22 16 diario Roc B'!$A$10</f>
        <v>02-16/09:00:00</v>
      </c>
      <c r="D21">
        <f>'[4]Villagran 02 22 16 diario Roc B'!$B$10</f>
        <v>1440</v>
      </c>
      <c r="E21">
        <f>'[4]Villagran 02 22 16 diario Roc B'!$E$10</f>
        <v>704.09198000000004</v>
      </c>
      <c r="F21" s="100">
        <f t="shared" si="0"/>
        <v>49.502576750608512</v>
      </c>
      <c r="G21">
        <f>'[4]Villagran 02 22 16 diario Roc B'!$F$10</f>
        <v>64.481689000000003</v>
      </c>
      <c r="H21" s="99">
        <f t="shared" si="1"/>
        <v>18.045382777777778</v>
      </c>
      <c r="I21">
        <f>'[4]Villagran 02 22 16 diario Roc B'!$J$10</f>
        <v>612.00469999999996</v>
      </c>
      <c r="J21" s="112">
        <f t="shared" si="2"/>
        <v>17330.045289194997</v>
      </c>
      <c r="K21">
        <f>'[4]Villagran 02 22 16 diario Roc B'!$K$10</f>
        <v>151365.109375</v>
      </c>
      <c r="L21" s="121">
        <f t="shared" si="3"/>
        <v>633.73543993124997</v>
      </c>
      <c r="M21" s="131"/>
      <c r="N21" s="104">
        <f t="shared" si="4"/>
        <v>600.65519593253964</v>
      </c>
      <c r="O21" s="145"/>
      <c r="P21" s="30"/>
      <c r="Q21" s="39"/>
      <c r="R21" s="33"/>
      <c r="S21" s="31"/>
      <c r="T21" s="39"/>
    </row>
    <row r="22" spans="1:20" s="42" customFormat="1" ht="12.75" customHeight="1">
      <c r="A22" s="34">
        <f t="shared" si="5"/>
        <v>17</v>
      </c>
      <c r="B22" s="35"/>
      <c r="C22" t="str">
        <f>'[4]Villagran 02 22 16 diario Roc B'!$A$9</f>
        <v>02-17/09:00:00</v>
      </c>
      <c r="D22">
        <f>'[4]Villagran 02 22 16 diario Roc B'!$B$9</f>
        <v>1440</v>
      </c>
      <c r="E22">
        <f>'[4]Villagran 02 22 16 diario Roc B'!$E$9</f>
        <v>684.42999299999997</v>
      </c>
      <c r="F22" s="100">
        <f t="shared" si="0"/>
        <v>48.120201935691611</v>
      </c>
      <c r="G22">
        <f>'[4]Villagran 02 22 16 diario Roc B'!$F$9</f>
        <v>64.747307000000006</v>
      </c>
      <c r="H22" s="99">
        <f t="shared" si="1"/>
        <v>18.192948333333337</v>
      </c>
      <c r="I22">
        <f>'[4]Villagran 02 22 16 diario Roc B'!$J$9</f>
        <v>642.03942900000004</v>
      </c>
      <c r="J22" s="112">
        <f t="shared" si="2"/>
        <v>18180.534205078649</v>
      </c>
      <c r="K22">
        <f>'[4]Villagran 02 22 16 diario Roc B'!$K$9</f>
        <v>158564.921875</v>
      </c>
      <c r="L22" s="121">
        <f t="shared" si="3"/>
        <v>663.87961490625003</v>
      </c>
      <c r="M22" s="131"/>
      <c r="N22" s="104">
        <f t="shared" si="4"/>
        <v>629.22588045634916</v>
      </c>
      <c r="O22" s="19"/>
      <c r="P22" s="30"/>
      <c r="Q22" s="41"/>
      <c r="R22" s="33"/>
      <c r="S22" s="31"/>
      <c r="T22" s="41"/>
    </row>
    <row r="23" spans="1:20">
      <c r="A23" s="34">
        <f t="shared" si="5"/>
        <v>18</v>
      </c>
      <c r="B23" s="32"/>
      <c r="C23" t="str">
        <f>'[4]Villagran 02 22 16 diario Roc B'!$A$8</f>
        <v>02-18/09:00:00</v>
      </c>
      <c r="D23">
        <f>'[4]Villagran 02 22 16 diario Roc B'!$B$8</f>
        <v>1440</v>
      </c>
      <c r="E23">
        <f>'[4]Villagran 02 22 16 diario Roc B'!$E$8</f>
        <v>674.01635699999997</v>
      </c>
      <c r="F23" s="100">
        <f t="shared" si="0"/>
        <v>47.38805069695303</v>
      </c>
      <c r="G23">
        <f>'[4]Villagran 02 22 16 diario Roc B'!$F$8</f>
        <v>64.457999999999998</v>
      </c>
      <c r="H23" s="99">
        <f t="shared" si="1"/>
        <v>18.03222222222222</v>
      </c>
      <c r="I23">
        <f>'[4]Villagran 02 22 16 diario Roc B'!$J$8</f>
        <v>647.966003</v>
      </c>
      <c r="J23" s="112">
        <f t="shared" si="2"/>
        <v>18348.356112050551</v>
      </c>
      <c r="K23">
        <f>'[4]Villagran 02 22 16 diario Roc B'!$K$8</f>
        <v>160142.671875</v>
      </c>
      <c r="L23" s="121">
        <f t="shared" si="3"/>
        <v>670.48533860625002</v>
      </c>
      <c r="M23" s="131"/>
      <c r="N23" s="104">
        <f t="shared" si="4"/>
        <v>635.48679315476193</v>
      </c>
      <c r="O23" s="45"/>
      <c r="P23" s="30"/>
      <c r="R23" s="33"/>
      <c r="S23" s="31"/>
    </row>
    <row r="24" spans="1:20">
      <c r="A24" s="34">
        <f t="shared" si="5"/>
        <v>19</v>
      </c>
      <c r="B24" s="32"/>
      <c r="C24" t="str">
        <f>'[4]Villagran 02 22 16 diario Roc B'!$A$7</f>
        <v>02-19/09:00:00</v>
      </c>
      <c r="D24">
        <f>'[4]Villagran 02 22 16 diario Roc B'!$B$7</f>
        <v>1440</v>
      </c>
      <c r="E24">
        <f>'[4]Villagran 02 22 16 diario Roc B'!$E$7</f>
        <v>668.49664299999995</v>
      </c>
      <c r="F24" s="100">
        <f t="shared" si="0"/>
        <v>46.999976306549655</v>
      </c>
      <c r="G24">
        <f>'[4]Villagran 02 22 16 diario Roc B'!$F$7</f>
        <v>64.604668000000004</v>
      </c>
      <c r="H24" s="99">
        <f t="shared" si="1"/>
        <v>18.113704444444448</v>
      </c>
      <c r="I24">
        <f>'[4]Villagran 02 22 16 diario Roc B'!$J$7</f>
        <v>593.37017800000001</v>
      </c>
      <c r="J24" s="112">
        <f t="shared" si="2"/>
        <v>16802.374324899298</v>
      </c>
      <c r="K24">
        <f>'[4]Villagran 02 22 16 diario Roc B'!$K$7</f>
        <v>147511.90625</v>
      </c>
      <c r="L24" s="121">
        <f t="shared" si="3"/>
        <v>617.60284908749998</v>
      </c>
      <c r="M24" s="131"/>
      <c r="N24" s="104">
        <f t="shared" si="4"/>
        <v>585.36470734126988</v>
      </c>
      <c r="O24" s="45"/>
      <c r="P24" s="30"/>
      <c r="R24" s="33"/>
      <c r="S24" s="31"/>
    </row>
    <row r="25" spans="1:20">
      <c r="A25" s="34">
        <f t="shared" si="5"/>
        <v>20</v>
      </c>
      <c r="B25" s="32"/>
      <c r="C25" t="str">
        <f>'[4]Villagran 02 22 16 diario Roc B'!$A$6</f>
        <v>02-20/09:00:00</v>
      </c>
      <c r="D25">
        <f>'[4]Villagran 02 22 16 diario Roc B'!$B$6</f>
        <v>1440</v>
      </c>
      <c r="E25">
        <f>'[4]Villagran 02 22 16 diario Roc B'!$E$6</f>
        <v>678.064392</v>
      </c>
      <c r="F25" s="100">
        <f t="shared" si="0"/>
        <v>47.672655789709026</v>
      </c>
      <c r="G25">
        <f>'[4]Villagran 02 22 16 diario Roc B'!$F$6</f>
        <v>63.842376999999999</v>
      </c>
      <c r="H25" s="99">
        <f t="shared" si="1"/>
        <v>17.690209444444445</v>
      </c>
      <c r="I25">
        <f>'[4]Villagran 02 22 16 diario Roc B'!$J$6</f>
        <v>351.32150300000001</v>
      </c>
      <c r="J25" s="112">
        <f t="shared" si="2"/>
        <v>9948.3183022255489</v>
      </c>
      <c r="K25">
        <f>'[4]Villagran 02 22 16 diario Roc B'!$K$6</f>
        <v>96588.351563000004</v>
      </c>
      <c r="L25" s="121">
        <f t="shared" si="3"/>
        <v>404.3961103239684</v>
      </c>
      <c r="M25" s="131"/>
      <c r="N25" s="104">
        <f t="shared" si="4"/>
        <v>383.28710937698412</v>
      </c>
      <c r="O25" s="45"/>
      <c r="P25" s="30"/>
      <c r="R25" s="33"/>
      <c r="S25" s="31"/>
    </row>
    <row r="26" spans="1:20" s="43" customFormat="1">
      <c r="A26" s="34">
        <f t="shared" si="5"/>
        <v>21</v>
      </c>
      <c r="B26" s="35"/>
      <c r="C26" t="str">
        <f>'[4]Villagran 02 22 16 diario Roc B'!$A$5</f>
        <v>02-21/09:00:00</v>
      </c>
      <c r="D26">
        <f>'[4]Villagran 02 22 16 diario Roc B'!$B$5</f>
        <v>1440</v>
      </c>
      <c r="E26">
        <f>'[4]Villagran 02 22 16 diario Roc B'!$E$5</f>
        <v>753.02014199999996</v>
      </c>
      <c r="F26" s="100">
        <f t="shared" ref="F26" si="6">E26/14.22334</f>
        <v>52.942567779438583</v>
      </c>
      <c r="G26">
        <f>'[4]Villagran 02 22 16 diario Roc B'!$F$5</f>
        <v>66.007805000000005</v>
      </c>
      <c r="H26" s="99">
        <f t="shared" ref="H26" si="7">(G26-32)/1.8</f>
        <v>18.893225000000001</v>
      </c>
      <c r="I26">
        <f>'[4]Villagran 02 22 16 diario Roc B'!$J$5</f>
        <v>193.91764800000001</v>
      </c>
      <c r="J26" s="112">
        <f t="shared" ref="J26" si="8">(I26*28.31685)</f>
        <v>5491.1369507688005</v>
      </c>
      <c r="K26">
        <f>'[4]Villagran 02 22 16 diario Roc B'!$K$5</f>
        <v>50941.105469000002</v>
      </c>
      <c r="L26" s="121">
        <f t="shared" ref="L26" si="9">K26*0.0041868</f>
        <v>213.28022037760923</v>
      </c>
      <c r="M26" s="131"/>
      <c r="N26" s="104">
        <f t="shared" ref="N26" si="10">K26/252</f>
        <v>202.14724392460317</v>
      </c>
      <c r="O26" s="19"/>
      <c r="P26" s="30"/>
    </row>
    <row r="27" spans="1:20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4">
        <f>AVERAGE(E20:E26)</f>
        <v>697.68093442857139</v>
      </c>
      <c r="F28" s="144">
        <f>AVERAGE(F20:F26)</f>
        <v>49.051835534309909</v>
      </c>
      <c r="G28" s="144">
        <f>AVERAGE(G20:G26)</f>
        <v>64.747715571428571</v>
      </c>
      <c r="H28" s="144">
        <f>AVERAGE(H20:H26)</f>
        <v>18.193175317460319</v>
      </c>
      <c r="I28" s="48"/>
      <c r="J28" s="48"/>
      <c r="K28" s="49"/>
      <c r="L28" s="118"/>
      <c r="M28" s="49"/>
      <c r="N28" s="49"/>
      <c r="O28" s="76"/>
      <c r="P28" s="30"/>
    </row>
    <row r="29" spans="1:20" ht="13.5" thickBot="1">
      <c r="B29" s="61"/>
      <c r="C29" s="136" t="s">
        <v>26</v>
      </c>
      <c r="D29" s="143"/>
      <c r="E29" s="137"/>
      <c r="F29" s="137"/>
      <c r="G29" s="138"/>
      <c r="H29" s="138"/>
      <c r="I29" s="139">
        <f>SUM(I20:I27)</f>
        <v>3409.9798740000001</v>
      </c>
      <c r="J29" s="140">
        <f>SUM(J20:J27)</f>
        <v>96559.888595076904</v>
      </c>
      <c r="K29" s="139">
        <f>SUM(K20:K27)</f>
        <v>857037.09765699995</v>
      </c>
      <c r="L29" s="141">
        <f>SUM(L20:L27)</f>
        <v>3588.2429204703276</v>
      </c>
      <c r="M29" s="54"/>
      <c r="N29" s="54">
        <f>SUM(N20:N27)</f>
        <v>3400.9408637182537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60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62"/>
      <c r="F34" s="70"/>
      <c r="G34" s="70"/>
      <c r="H34" s="70"/>
      <c r="I34" s="70"/>
      <c r="J34" s="70"/>
      <c r="K34" s="70"/>
      <c r="L34" s="70"/>
      <c r="M34" s="45"/>
      <c r="N34" s="45"/>
      <c r="O34" s="45"/>
      <c r="P34" s="45"/>
    </row>
    <row r="35" spans="2:18">
      <c r="E35" s="162"/>
      <c r="F35" s="70"/>
      <c r="G35" s="70"/>
      <c r="H35" s="70"/>
      <c r="I35" s="70"/>
      <c r="J35" s="70"/>
      <c r="K35" s="70"/>
      <c r="L35" s="70"/>
      <c r="M35" s="45"/>
      <c r="N35" s="45"/>
      <c r="O35" s="45"/>
      <c r="Q35" s="71"/>
      <c r="R35" s="72"/>
    </row>
    <row r="36" spans="2:18">
      <c r="E36" s="162"/>
      <c r="F36" s="70"/>
      <c r="G36" s="70"/>
      <c r="H36" s="70"/>
      <c r="I36" s="70"/>
      <c r="J36" s="70"/>
      <c r="K36" s="70"/>
      <c r="L36" s="70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 ht="15">
      <c r="D38" s="166"/>
      <c r="E38" s="167"/>
      <c r="F38" s="167"/>
      <c r="G38" s="168"/>
      <c r="H38" s="169"/>
      <c r="I38" s="170"/>
      <c r="J38" s="171"/>
      <c r="K38" s="171"/>
      <c r="L38" s="45"/>
      <c r="M38" s="45"/>
      <c r="N38" s="45"/>
      <c r="O38" s="45"/>
      <c r="P38" s="45"/>
    </row>
    <row r="39" spans="2:18">
      <c r="D39" s="167"/>
      <c r="E39" s="171"/>
      <c r="F39" s="166"/>
      <c r="G39" s="172"/>
      <c r="H39" s="166"/>
      <c r="I39" s="166"/>
      <c r="J39" s="172"/>
      <c r="K39" s="166"/>
      <c r="L39" s="45"/>
      <c r="M39" s="45"/>
      <c r="N39" s="45"/>
      <c r="O39" s="45"/>
      <c r="P39" s="45"/>
    </row>
    <row r="40" spans="2:18">
      <c r="D40" s="167"/>
      <c r="E40" s="171"/>
      <c r="F40" s="166"/>
      <c r="G40" s="172"/>
      <c r="H40" s="166"/>
      <c r="I40" s="166"/>
      <c r="J40" s="172"/>
      <c r="K40" s="166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0" t="s">
        <v>61</v>
      </c>
      <c r="C44" s="68"/>
      <c r="D44" s="102"/>
      <c r="I44" s="68"/>
      <c r="J44" s="68"/>
      <c r="K44" s="68"/>
      <c r="L44" s="45"/>
      <c r="M44" s="45"/>
      <c r="N44" s="45"/>
      <c r="O44" s="68"/>
      <c r="P44" s="45"/>
    </row>
    <row r="45" spans="2:18">
      <c r="B45" t="s">
        <v>29</v>
      </c>
      <c r="I45" s="211" t="s">
        <v>42</v>
      </c>
      <c r="J45" s="211"/>
      <c r="K45" s="211"/>
      <c r="L45" s="45"/>
      <c r="M45" s="45"/>
      <c r="N45" s="45"/>
    </row>
  </sheetData>
  <mergeCells count="15">
    <mergeCell ref="D1:K1"/>
    <mergeCell ref="D2:K2"/>
    <mergeCell ref="D3:K3"/>
    <mergeCell ref="D4:K4"/>
    <mergeCell ref="D5:K5"/>
    <mergeCell ref="D6:K6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</mergeCells>
  <phoneticPr fontId="14" type="noConversion"/>
  <printOptions horizontalCentered="1" verticalCentered="1"/>
  <pageMargins left="0.27" right="0.22" top="0.43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14" zoomScale="80" zoomScaleNormal="100" zoomScaleSheetLayoutView="80" workbookViewId="0">
      <selection activeCell="I44" sqref="I44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206" t="s">
        <v>0</v>
      </c>
      <c r="E1" s="206"/>
      <c r="F1" s="206"/>
      <c r="G1" s="206"/>
      <c r="H1" s="206"/>
      <c r="I1" s="206"/>
      <c r="J1" s="206"/>
      <c r="K1" s="206"/>
      <c r="L1" s="1"/>
      <c r="M1" s="1"/>
      <c r="N1" s="1"/>
      <c r="O1" s="2"/>
      <c r="P1" s="1"/>
      <c r="Q1" s="1"/>
    </row>
    <row r="2" spans="2:24">
      <c r="D2" s="207" t="s">
        <v>1</v>
      </c>
      <c r="E2" s="207"/>
      <c r="F2" s="207"/>
      <c r="G2" s="207"/>
      <c r="H2" s="207"/>
      <c r="I2" s="207"/>
      <c r="J2" s="207"/>
      <c r="K2" s="207"/>
      <c r="L2" s="3"/>
      <c r="M2" s="3"/>
      <c r="N2" s="3"/>
      <c r="O2" s="3"/>
      <c r="P2" s="3"/>
      <c r="Q2" s="3"/>
    </row>
    <row r="3" spans="2:24">
      <c r="D3" s="204" t="s">
        <v>2</v>
      </c>
      <c r="E3" s="204"/>
      <c r="F3" s="204"/>
      <c r="G3" s="204"/>
      <c r="H3" s="204"/>
      <c r="I3" s="204"/>
      <c r="J3" s="204"/>
      <c r="K3" s="204"/>
      <c r="L3" s="4"/>
      <c r="M3" s="4"/>
      <c r="N3" s="4"/>
      <c r="O3" s="4"/>
      <c r="P3" s="4"/>
      <c r="Q3" s="4"/>
    </row>
    <row r="4" spans="2:24">
      <c r="D4" s="204" t="s">
        <v>3</v>
      </c>
      <c r="E4" s="204"/>
      <c r="F4" s="204"/>
      <c r="G4" s="204"/>
      <c r="H4" s="204"/>
      <c r="I4" s="204"/>
      <c r="J4" s="204"/>
      <c r="K4" s="204"/>
      <c r="L4" s="4"/>
      <c r="M4" s="4"/>
      <c r="N4" s="4"/>
      <c r="O4" s="4"/>
      <c r="P4" s="4"/>
      <c r="Q4" s="4"/>
    </row>
    <row r="5" spans="2:24">
      <c r="D5" s="204" t="s">
        <v>4</v>
      </c>
      <c r="E5" s="204"/>
      <c r="F5" s="204"/>
      <c r="G5" s="204"/>
      <c r="H5" s="204"/>
      <c r="I5" s="204"/>
      <c r="J5" s="204"/>
      <c r="K5" s="204"/>
      <c r="L5" s="4"/>
      <c r="M5" s="4"/>
      <c r="N5" s="4"/>
      <c r="O5" s="4"/>
      <c r="P5" s="4"/>
      <c r="Q5" s="4"/>
    </row>
    <row r="6" spans="2:24">
      <c r="D6" s="204" t="s">
        <v>5</v>
      </c>
      <c r="E6" s="204"/>
      <c r="F6" s="204"/>
      <c r="G6" s="204"/>
      <c r="H6" s="204"/>
      <c r="I6" s="204"/>
      <c r="J6" s="204"/>
      <c r="K6" s="204"/>
      <c r="L6" s="4"/>
      <c r="M6" s="4"/>
      <c r="N6" s="4"/>
      <c r="O6" s="4"/>
      <c r="P6" s="4"/>
      <c r="Q6" s="4"/>
    </row>
    <row r="9" spans="2:24" ht="15.75">
      <c r="D9" s="205" t="s">
        <v>6</v>
      </c>
      <c r="E9" s="205"/>
      <c r="F9" s="205"/>
      <c r="G9" s="205"/>
      <c r="H9" s="205"/>
      <c r="I9" s="205"/>
      <c r="J9" s="205"/>
      <c r="K9" s="205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3">
        <f>'1-7'!F11+21</f>
        <v>42422</v>
      </c>
      <c r="J11" s="7" t="s">
        <v>8</v>
      </c>
      <c r="K11" s="113">
        <f>F11+6</f>
        <v>42428</v>
      </c>
    </row>
    <row r="12" spans="2:24" ht="13.5" thickBot="1"/>
    <row r="13" spans="2:24" ht="16.5" thickBot="1">
      <c r="B13" t="s">
        <v>9</v>
      </c>
      <c r="D13" s="208" t="s">
        <v>10</v>
      </c>
      <c r="E13" s="208"/>
      <c r="F13" s="208"/>
      <c r="G13" s="208"/>
      <c r="H13" s="208"/>
      <c r="I13" s="208"/>
      <c r="J13" t="s">
        <v>11</v>
      </c>
      <c r="K13" s="209" t="s">
        <v>31</v>
      </c>
      <c r="L13" s="210"/>
      <c r="M13" s="89"/>
      <c r="N13" s="124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4"/>
      <c r="P14" s="10"/>
    </row>
    <row r="15" spans="2:24" ht="20.25">
      <c r="B15" t="s">
        <v>12</v>
      </c>
      <c r="D15" s="212" t="str">
        <f>'1-7'!D15:I15</f>
        <v>Gas Villagran del bajio</v>
      </c>
      <c r="E15" s="212"/>
      <c r="F15" s="212"/>
      <c r="G15" s="212"/>
      <c r="H15" s="212"/>
      <c r="I15" s="212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2" t="s">
        <v>14</v>
      </c>
      <c r="E17" s="213" t="s">
        <v>53</v>
      </c>
      <c r="F17" s="213"/>
      <c r="G17" s="214" t="s">
        <v>54</v>
      </c>
      <c r="H17" s="215"/>
      <c r="I17" s="216" t="s">
        <v>56</v>
      </c>
      <c r="J17" s="213"/>
      <c r="K17" s="214" t="s">
        <v>55</v>
      </c>
      <c r="L17" s="217"/>
      <c r="M17" s="129"/>
      <c r="N17" s="129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3" t="s">
        <v>19</v>
      </c>
      <c r="E18" s="91" t="s">
        <v>52</v>
      </c>
      <c r="F18" s="12" t="s">
        <v>27</v>
      </c>
      <c r="G18" s="134" t="s">
        <v>21</v>
      </c>
      <c r="H18" s="91" t="s">
        <v>41</v>
      </c>
      <c r="I18" s="134" t="s">
        <v>22</v>
      </c>
      <c r="J18" s="132" t="s">
        <v>38</v>
      </c>
      <c r="K18" s="32" t="s">
        <v>33</v>
      </c>
      <c r="L18" s="135" t="s">
        <v>51</v>
      </c>
      <c r="M18" s="130"/>
      <c r="N18" s="85" t="s">
        <v>24</v>
      </c>
      <c r="O18" s="129"/>
      <c r="P18" s="91"/>
      <c r="Q18" s="90"/>
      <c r="R18" s="85"/>
      <c r="S18" s="129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19"/>
      <c r="K19" s="96"/>
      <c r="L19" s="122"/>
      <c r="M19" s="108"/>
      <c r="N19" s="85"/>
      <c r="O19" s="129"/>
      <c r="P19" s="91"/>
      <c r="Q19" s="90"/>
      <c r="R19" s="85"/>
      <c r="S19" s="129"/>
      <c r="T19" s="19"/>
      <c r="U19" s="19"/>
      <c r="V19" s="19"/>
      <c r="W19" s="19"/>
      <c r="X19" s="19"/>
    </row>
    <row r="20" spans="1:24">
      <c r="A20" s="28">
        <v>22</v>
      </c>
      <c r="B20" s="32"/>
      <c r="C20" t="str">
        <f>'[5]Villagran 02 28 16 diario Roc B'!$A$11</f>
        <v>02-22/09:00:00</v>
      </c>
      <c r="D20">
        <f>'[5]Villagran 02 28 16 diario Roc B'!$B$11</f>
        <v>1440</v>
      </c>
      <c r="E20">
        <f>'[5]Villagran 02 28 16 diario Roc B'!$E$11</f>
        <v>770.06182899999999</v>
      </c>
      <c r="F20" s="100">
        <f t="shared" ref="F20:F26" si="0">E20/14.22334</f>
        <v>54.140717229567734</v>
      </c>
      <c r="G20">
        <f>'[5]Villagran 02 28 16 diario Roc B'!$F$11</f>
        <v>66.745827000000006</v>
      </c>
      <c r="H20" s="99">
        <f t="shared" ref="H20:H26" si="1">(G20-32)/1.8</f>
        <v>19.303237222222226</v>
      </c>
      <c r="I20">
        <f>'[5]Villagran 02 28 16 diario Roc B'!$J$11</f>
        <v>258.16616800000003</v>
      </c>
      <c r="J20" s="112">
        <f t="shared" ref="J20:J26" si="2">(I20*28.31685)</f>
        <v>7310.4526543308002</v>
      </c>
      <c r="K20">
        <f>'[6]Villagran 01 29 16 diario Roc B'!$K$11</f>
        <v>141739.1875</v>
      </c>
      <c r="L20" s="121">
        <f t="shared" ref="L20:L26" si="3">K20*0.0041868</f>
        <v>593.433630225</v>
      </c>
      <c r="M20" s="131"/>
      <c r="N20" s="104">
        <f t="shared" ref="N20:N27" si="4">K20/252</f>
        <v>562.45709325396831</v>
      </c>
      <c r="O20" s="19"/>
      <c r="P20" s="108"/>
      <c r="Q20" s="19"/>
      <c r="R20" s="148"/>
      <c r="S20" s="149"/>
      <c r="T20" s="19"/>
      <c r="U20" s="19"/>
      <c r="V20" s="19"/>
      <c r="W20" s="19"/>
      <c r="X20" s="19"/>
    </row>
    <row r="21" spans="1:24" s="40" customFormat="1">
      <c r="A21" s="34">
        <f t="shared" ref="A21:A26" si="5">A20+1</f>
        <v>23</v>
      </c>
      <c r="B21" s="37"/>
      <c r="C21" t="str">
        <f>'[5]Villagran 02 28 16 diario Roc B'!$A$10</f>
        <v>02-23/09:00:00</v>
      </c>
      <c r="D21">
        <f>'[5]Villagran 02 28 16 diario Roc B'!$B$10</f>
        <v>1440</v>
      </c>
      <c r="E21">
        <f>'[5]Villagran 02 28 16 diario Roc B'!$E$10</f>
        <v>744.691956</v>
      </c>
      <c r="F21" s="100">
        <f t="shared" si="0"/>
        <v>52.357038220277374</v>
      </c>
      <c r="G21">
        <f>'[5]Villagran 02 28 16 diario Roc B'!$F$10</f>
        <v>65.857933000000003</v>
      </c>
      <c r="H21" s="99">
        <f t="shared" si="1"/>
        <v>18.80996277777778</v>
      </c>
      <c r="I21">
        <f>'[5]Villagran 02 28 16 diario Roc B'!$J$10</f>
        <v>302.20385700000003</v>
      </c>
      <c r="J21" s="112">
        <f t="shared" si="2"/>
        <v>8557.4612880904497</v>
      </c>
      <c r="K21">
        <f>'[6]Villagran 01 29 16 diario Roc B'!$K$10</f>
        <v>62602.53125</v>
      </c>
      <c r="L21" s="121">
        <f t="shared" si="3"/>
        <v>262.10427783749998</v>
      </c>
      <c r="M21" s="131"/>
      <c r="N21" s="104">
        <f t="shared" si="4"/>
        <v>248.42274305555554</v>
      </c>
      <c r="O21" s="145"/>
      <c r="P21" s="108"/>
      <c r="Q21" s="146"/>
      <c r="R21" s="148"/>
      <c r="S21" s="149"/>
      <c r="T21" s="146"/>
      <c r="U21" s="145"/>
      <c r="V21" s="145"/>
      <c r="W21" s="145"/>
      <c r="X21" s="145"/>
    </row>
    <row r="22" spans="1:24" s="42" customFormat="1" ht="12.75" customHeight="1">
      <c r="A22" s="34">
        <f t="shared" si="5"/>
        <v>24</v>
      </c>
      <c r="B22" s="35"/>
      <c r="C22" t="str">
        <f>'[5]Villagran 02 28 16 diario Roc B'!$A$9</f>
        <v>02-24/09:00:00</v>
      </c>
      <c r="D22">
        <f>'[5]Villagran 02 28 16 diario Roc B'!$B$9</f>
        <v>1440</v>
      </c>
      <c r="E22">
        <f>'[5]Villagran 02 28 16 diario Roc B'!$E$9</f>
        <v>742.01135299999999</v>
      </c>
      <c r="F22" s="100">
        <f t="shared" si="0"/>
        <v>52.168573134017748</v>
      </c>
      <c r="G22">
        <f>'[5]Villagran 02 28 16 diario Roc B'!$F$9</f>
        <v>65.011146999999994</v>
      </c>
      <c r="H22" s="99">
        <f t="shared" si="1"/>
        <v>18.339526111111109</v>
      </c>
      <c r="I22">
        <f>'[5]Villagran 02 28 16 diario Roc B'!$J$9</f>
        <v>535.76599099999999</v>
      </c>
      <c r="J22" s="112">
        <f t="shared" si="2"/>
        <v>15171.205202248349</v>
      </c>
      <c r="K22">
        <f>'[6]Villagran 01 29 16 diario Roc B'!$K$9</f>
        <v>42515.921875</v>
      </c>
      <c r="L22" s="121">
        <f t="shared" si="3"/>
        <v>178.00566170625001</v>
      </c>
      <c r="M22" s="131"/>
      <c r="N22" s="104">
        <f t="shared" si="4"/>
        <v>168.71397569444446</v>
      </c>
      <c r="O22" s="19"/>
      <c r="P22" s="108"/>
      <c r="Q22" s="147"/>
      <c r="R22" s="148"/>
      <c r="S22" s="149"/>
      <c r="T22" s="147"/>
      <c r="U22" s="19"/>
      <c r="V22" s="19"/>
      <c r="W22" s="19"/>
      <c r="X22" s="19"/>
    </row>
    <row r="23" spans="1:24">
      <c r="A23" s="34">
        <f t="shared" si="5"/>
        <v>25</v>
      </c>
      <c r="B23" s="32"/>
      <c r="C23" t="str">
        <f>'[5]Villagran 02 28 16 diario Roc B'!$A$8</f>
        <v>02-25/09:00:00</v>
      </c>
      <c r="D23">
        <f>'[5]Villagran 02 28 16 diario Roc B'!$B$8</f>
        <v>1440</v>
      </c>
      <c r="E23">
        <f>'[5]Villagran 02 28 16 diario Roc B'!$E$8</f>
        <v>731.15515100000005</v>
      </c>
      <c r="F23" s="100">
        <f t="shared" si="0"/>
        <v>51.405306418886141</v>
      </c>
      <c r="G23">
        <f>'[5]Villagran 02 28 16 diario Roc B'!$F$8</f>
        <v>65.057265999999998</v>
      </c>
      <c r="H23" s="99">
        <f t="shared" si="1"/>
        <v>18.365147777777775</v>
      </c>
      <c r="I23">
        <f>'[5]Villagran 02 28 16 diario Roc B'!$J$8</f>
        <v>680.53552200000001</v>
      </c>
      <c r="J23" s="112">
        <f t="shared" si="2"/>
        <v>19270.622296145699</v>
      </c>
      <c r="K23">
        <f>'[6]Villagran 01 29 16 diario Roc B'!$K$8</f>
        <v>91513.859375</v>
      </c>
      <c r="L23" s="121">
        <f t="shared" si="3"/>
        <v>383.15022643125002</v>
      </c>
      <c r="M23" s="131"/>
      <c r="N23" s="104">
        <f>K23/252</f>
        <v>363.15023561507934</v>
      </c>
      <c r="O23" s="19"/>
      <c r="P23" s="108"/>
      <c r="Q23" s="19"/>
      <c r="R23" s="148"/>
      <c r="S23" s="149"/>
      <c r="T23" s="19"/>
      <c r="U23" s="19"/>
      <c r="V23" s="19"/>
      <c r="W23" s="19"/>
      <c r="X23" s="19"/>
    </row>
    <row r="24" spans="1:24">
      <c r="A24" s="34">
        <f t="shared" si="5"/>
        <v>26</v>
      </c>
      <c r="B24" s="32"/>
      <c r="C24" t="str">
        <f>'[5]Villagran 02 28 16 diario Roc B'!$A$7</f>
        <v>02-26/09:00:00</v>
      </c>
      <c r="D24">
        <f>'[5]Villagran 02 28 16 diario Roc B'!$B$7</f>
        <v>1440</v>
      </c>
      <c r="E24">
        <f>'[5]Villagran 02 28 16 diario Roc B'!$E$7</f>
        <v>722.42108199999996</v>
      </c>
      <c r="F24" s="100">
        <f t="shared" si="0"/>
        <v>50.791240454070561</v>
      </c>
      <c r="G24">
        <f>'[5]Villagran 02 28 16 diario Roc B'!$F$7</f>
        <v>64.844322000000005</v>
      </c>
      <c r="H24" s="99">
        <f t="shared" si="1"/>
        <v>18.246845555555559</v>
      </c>
      <c r="I24">
        <f>'[5]Villagran 02 28 16 diario Roc B'!$J$7</f>
        <v>656.76971400000002</v>
      </c>
      <c r="J24" s="112">
        <f t="shared" si="2"/>
        <v>18597.649475880899</v>
      </c>
      <c r="K24">
        <f>'[6]Villagran 01 29 16 diario Roc B'!$K$7</f>
        <v>144763.109375</v>
      </c>
      <c r="L24" s="121">
        <f t="shared" si="3"/>
        <v>606.09418633125006</v>
      </c>
      <c r="M24" s="131"/>
      <c r="N24" s="104">
        <f>K24/252</f>
        <v>574.45678323412699</v>
      </c>
      <c r="O24" s="19"/>
      <c r="P24" s="108"/>
      <c r="Q24" s="19"/>
      <c r="R24" s="148"/>
      <c r="S24" s="149"/>
      <c r="T24" s="19"/>
      <c r="U24" s="19"/>
      <c r="V24" s="19"/>
      <c r="W24" s="19"/>
      <c r="X24" s="19"/>
    </row>
    <row r="25" spans="1:24">
      <c r="A25" s="34">
        <f t="shared" si="5"/>
        <v>27</v>
      </c>
      <c r="B25" s="32"/>
      <c r="C25" t="str">
        <f>'[5]Villagran 02 28 16 diario Roc B'!$A$6</f>
        <v>02-27/09:00:00</v>
      </c>
      <c r="D25">
        <f>'[5]Villagran 02 28 16 diario Roc B'!$B$6</f>
        <v>1440</v>
      </c>
      <c r="E25">
        <f>'[5]Villagran 02 28 16 diario Roc B'!$E$6</f>
        <v>784.73809800000004</v>
      </c>
      <c r="F25" s="100">
        <f t="shared" si="0"/>
        <v>55.172561297135552</v>
      </c>
      <c r="G25">
        <f>'[5]Villagran 02 28 16 diario Roc B'!$F$6</f>
        <v>64.490157999999994</v>
      </c>
      <c r="H25" s="99">
        <f t="shared" si="1"/>
        <v>18.050087777777772</v>
      </c>
      <c r="I25">
        <f>'[5]Villagran 02 28 16 diario Roc B'!$J$6</f>
        <v>581.801514</v>
      </c>
      <c r="J25" s="112">
        <f t="shared" si="2"/>
        <v>16474.7862017109</v>
      </c>
      <c r="K25">
        <f>'[6]Villagran 01 29 16 diario Roc B'!$K$6</f>
        <v>137376.453125</v>
      </c>
      <c r="L25" s="121">
        <f t="shared" si="3"/>
        <v>575.16773394375002</v>
      </c>
      <c r="M25" s="131"/>
      <c r="N25" s="104">
        <f>K25/252</f>
        <v>545.14465525793651</v>
      </c>
      <c r="O25" s="19"/>
      <c r="P25" s="108"/>
      <c r="Q25" s="19"/>
      <c r="R25" s="148"/>
      <c r="S25" s="149"/>
      <c r="T25" s="19"/>
      <c r="U25" s="19"/>
      <c r="V25" s="19"/>
      <c r="W25" s="19"/>
      <c r="X25" s="19"/>
    </row>
    <row r="26" spans="1:24" s="43" customFormat="1">
      <c r="A26" s="34">
        <f t="shared" si="5"/>
        <v>28</v>
      </c>
      <c r="B26" s="35"/>
      <c r="C26" t="str">
        <f>'[5]Villagran 02 28 16 diario Roc B'!$A$5</f>
        <v>02-28/09:00:00</v>
      </c>
      <c r="D26">
        <f>'[5]Villagran 02 28 16 diario Roc B'!$B$5</f>
        <v>1440</v>
      </c>
      <c r="E26">
        <f>'[5]Villagran 02 28 16 diario Roc B'!$E$5</f>
        <v>702.099243</v>
      </c>
      <c r="F26" s="100">
        <f t="shared" si="0"/>
        <v>49.362473441540452</v>
      </c>
      <c r="G26">
        <f>'[5]Villagran 02 28 16 diario Roc B'!$F$5</f>
        <v>65.446938000000003</v>
      </c>
      <c r="H26" s="99">
        <f t="shared" si="1"/>
        <v>18.581632222222222</v>
      </c>
      <c r="I26">
        <f>'[5]Villagran 02 28 16 diario Roc B'!$J$5</f>
        <v>484.66104100000001</v>
      </c>
      <c r="J26" s="112">
        <f t="shared" si="2"/>
        <v>13724.07399884085</v>
      </c>
      <c r="K26">
        <f>'[6]Villagran 01 29 16 diario Roc B'!$K$5</f>
        <v>142139</v>
      </c>
      <c r="L26" s="121">
        <f t="shared" si="3"/>
        <v>595.10756519999995</v>
      </c>
      <c r="M26" s="131"/>
      <c r="N26" s="104">
        <f>K26/252</f>
        <v>564.04365079365084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>
        <f>L27*238.845894</f>
        <v>0</v>
      </c>
      <c r="L27" s="121">
        <f>J27/25.92849038</f>
        <v>0</v>
      </c>
      <c r="M27" s="131"/>
      <c r="N27" s="104">
        <f t="shared" si="4"/>
        <v>0</v>
      </c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4">
        <f>AVERAGE(E20:E26)</f>
        <v>742.45410171428557</v>
      </c>
      <c r="F28" s="144">
        <f>AVERAGE(F20:F26)</f>
        <v>52.199701456499362</v>
      </c>
      <c r="G28" s="144">
        <f>AVERAGE(G20:G26)</f>
        <v>65.350513000000007</v>
      </c>
      <c r="H28" s="144">
        <f>AVERAGE(H20:H26)</f>
        <v>18.52806277777778</v>
      </c>
      <c r="I28" s="48"/>
      <c r="J28" s="48"/>
      <c r="K28" s="49"/>
      <c r="L28" s="118"/>
      <c r="M28" s="49"/>
      <c r="N28" s="49"/>
      <c r="O28" s="150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6" t="s">
        <v>26</v>
      </c>
      <c r="D29" s="143"/>
      <c r="E29" s="137"/>
      <c r="F29" s="137"/>
      <c r="G29" s="138"/>
      <c r="H29" s="138"/>
      <c r="I29" s="139">
        <f>SUM(I20:I27)</f>
        <v>3499.9038070000001</v>
      </c>
      <c r="J29" s="140">
        <f>SUM(J20:J27)</f>
        <v>99106.251117247943</v>
      </c>
      <c r="K29" s="139">
        <f>SUM(K20:K27)</f>
        <v>762650.0625</v>
      </c>
      <c r="L29" s="141">
        <f>SUM(L20:L27)</f>
        <v>3193.0632816750003</v>
      </c>
      <c r="M29" s="54"/>
      <c r="N29" s="54">
        <f>SUM(N20:N27)</f>
        <v>3026.3891369047624</v>
      </c>
      <c r="O29" s="71"/>
      <c r="P29" s="108"/>
      <c r="Q29" s="19"/>
      <c r="R29" s="148"/>
      <c r="S29" s="149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57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218" t="s">
        <v>62</v>
      </c>
      <c r="C44" s="219"/>
      <c r="D44" s="219"/>
      <c r="E44" s="219"/>
      <c r="I44" s="68"/>
      <c r="J44" s="68"/>
      <c r="K44" s="68"/>
      <c r="L44" s="45"/>
      <c r="M44" s="45"/>
      <c r="N44" s="45"/>
      <c r="O44" s="68"/>
      <c r="P44" s="45"/>
    </row>
    <row r="45" spans="2:18">
      <c r="B45" s="204" t="s">
        <v>29</v>
      </c>
      <c r="C45" s="204"/>
      <c r="D45" s="204"/>
      <c r="E45" s="204"/>
      <c r="I45" s="211" t="s">
        <v>42</v>
      </c>
      <c r="J45" s="211"/>
      <c r="K45" s="211"/>
      <c r="L45" s="45"/>
      <c r="M45" s="45"/>
      <c r="N45" s="45"/>
    </row>
  </sheetData>
  <mergeCells count="17">
    <mergeCell ref="D9:K9"/>
    <mergeCell ref="D13:I13"/>
    <mergeCell ref="D1:K1"/>
    <mergeCell ref="D2:K2"/>
    <mergeCell ref="D3:K3"/>
    <mergeCell ref="D4:K4"/>
    <mergeCell ref="D5:K5"/>
    <mergeCell ref="D6:K6"/>
    <mergeCell ref="K13:L13"/>
    <mergeCell ref="K17:L17"/>
    <mergeCell ref="I45:K45"/>
    <mergeCell ref="D15:I15"/>
    <mergeCell ref="E17:F17"/>
    <mergeCell ref="G17:H17"/>
    <mergeCell ref="I17:J17"/>
    <mergeCell ref="B45:E45"/>
    <mergeCell ref="B44:E44"/>
  </mergeCells>
  <phoneticPr fontId="14" type="noConversion"/>
  <printOptions horizontalCentered="1" verticalCentered="1"/>
  <pageMargins left="0.31" right="0.28999999999999998" top="0.4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zoomScale="80" zoomScaleNormal="100" zoomScaleSheetLayoutView="80" workbookViewId="0">
      <selection activeCell="I22" sqref="I22:I24"/>
    </sheetView>
  </sheetViews>
  <sheetFormatPr baseColWidth="10" defaultRowHeight="12.75"/>
  <cols>
    <col min="1" max="1" width="3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206" t="s">
        <v>0</v>
      </c>
      <c r="E1" s="206"/>
      <c r="F1" s="206"/>
      <c r="G1" s="206"/>
      <c r="H1" s="206"/>
      <c r="I1" s="206"/>
      <c r="J1" s="206"/>
      <c r="K1" s="206"/>
      <c r="L1" s="1"/>
      <c r="M1" s="1"/>
      <c r="N1" s="1"/>
      <c r="O1" s="2"/>
      <c r="P1" s="1"/>
      <c r="Q1" s="1"/>
    </row>
    <row r="2" spans="2:24">
      <c r="D2" s="207" t="s">
        <v>1</v>
      </c>
      <c r="E2" s="207"/>
      <c r="F2" s="207"/>
      <c r="G2" s="207"/>
      <c r="H2" s="207"/>
      <c r="I2" s="207"/>
      <c r="J2" s="207"/>
      <c r="K2" s="207"/>
      <c r="L2" s="3"/>
      <c r="M2" s="3"/>
      <c r="N2" s="3"/>
      <c r="O2" s="3"/>
      <c r="P2" s="3"/>
      <c r="Q2" s="3"/>
    </row>
    <row r="3" spans="2:24">
      <c r="D3" s="204" t="s">
        <v>2</v>
      </c>
      <c r="E3" s="204"/>
      <c r="F3" s="204"/>
      <c r="G3" s="204"/>
      <c r="H3" s="204"/>
      <c r="I3" s="204"/>
      <c r="J3" s="204"/>
      <c r="K3" s="204"/>
      <c r="L3" s="4"/>
      <c r="M3" s="4"/>
      <c r="N3" s="4"/>
      <c r="O3" s="4"/>
      <c r="P3" s="4"/>
      <c r="Q3" s="4"/>
    </row>
    <row r="4" spans="2:24">
      <c r="D4" s="204" t="s">
        <v>3</v>
      </c>
      <c r="E4" s="204"/>
      <c r="F4" s="204"/>
      <c r="G4" s="204"/>
      <c r="H4" s="204"/>
      <c r="I4" s="204"/>
      <c r="J4" s="204"/>
      <c r="K4" s="204"/>
      <c r="L4" s="4"/>
      <c r="M4" s="4"/>
      <c r="N4" s="4"/>
      <c r="O4" s="4"/>
      <c r="P4" s="4"/>
      <c r="Q4" s="4"/>
    </row>
    <row r="5" spans="2:24">
      <c r="D5" s="204" t="s">
        <v>4</v>
      </c>
      <c r="E5" s="204"/>
      <c r="F5" s="204"/>
      <c r="G5" s="204"/>
      <c r="H5" s="204"/>
      <c r="I5" s="204"/>
      <c r="J5" s="204"/>
      <c r="K5" s="204"/>
      <c r="L5" s="4"/>
      <c r="M5" s="4"/>
      <c r="N5" s="4"/>
      <c r="O5" s="4"/>
      <c r="P5" s="4"/>
      <c r="Q5" s="4"/>
    </row>
    <row r="6" spans="2:24">
      <c r="D6" s="204" t="s">
        <v>5</v>
      </c>
      <c r="E6" s="204"/>
      <c r="F6" s="204"/>
      <c r="G6" s="204"/>
      <c r="H6" s="204"/>
      <c r="I6" s="204"/>
      <c r="J6" s="204"/>
      <c r="K6" s="204"/>
      <c r="L6" s="4"/>
      <c r="M6" s="4"/>
      <c r="N6" s="4"/>
      <c r="O6" s="4"/>
      <c r="P6" s="4"/>
      <c r="Q6" s="4"/>
    </row>
    <row r="9" spans="2:24" ht="15.75">
      <c r="D9" s="205" t="s">
        <v>6</v>
      </c>
      <c r="E9" s="205"/>
      <c r="F9" s="205"/>
      <c r="G9" s="205"/>
      <c r="H9" s="205"/>
      <c r="I9" s="205"/>
      <c r="J9" s="205"/>
      <c r="K9" s="205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3">
        <f>'1-7'!F11+28</f>
        <v>42429</v>
      </c>
      <c r="J11" s="7" t="s">
        <v>8</v>
      </c>
      <c r="K11" s="113">
        <f>F11+2</f>
        <v>42431</v>
      </c>
    </row>
    <row r="12" spans="2:24" ht="13.5" thickBot="1"/>
    <row r="13" spans="2:24" ht="16.5" thickBot="1">
      <c r="B13" t="s">
        <v>9</v>
      </c>
      <c r="D13" s="208" t="s">
        <v>10</v>
      </c>
      <c r="E13" s="208"/>
      <c r="F13" s="208"/>
      <c r="G13" s="208"/>
      <c r="H13" s="208"/>
      <c r="I13" s="208"/>
      <c r="J13" t="s">
        <v>11</v>
      </c>
      <c r="K13" s="209" t="s">
        <v>31</v>
      </c>
      <c r="L13" s="210"/>
      <c r="M13" s="89"/>
      <c r="N13" s="124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4"/>
      <c r="P14" s="10"/>
    </row>
    <row r="15" spans="2:24" ht="20.25">
      <c r="B15" t="s">
        <v>12</v>
      </c>
      <c r="D15" s="212" t="str">
        <f>'1-7'!D15:I15</f>
        <v>Gas Villagran del bajio</v>
      </c>
      <c r="E15" s="212"/>
      <c r="F15" s="212"/>
      <c r="G15" s="212"/>
      <c r="H15" s="212"/>
      <c r="I15" s="212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2" t="s">
        <v>14</v>
      </c>
      <c r="E17" s="213" t="s">
        <v>53</v>
      </c>
      <c r="F17" s="213"/>
      <c r="G17" s="214" t="s">
        <v>54</v>
      </c>
      <c r="H17" s="215"/>
      <c r="I17" s="216" t="s">
        <v>56</v>
      </c>
      <c r="J17" s="213"/>
      <c r="K17" s="214" t="s">
        <v>55</v>
      </c>
      <c r="L17" s="217"/>
      <c r="M17" s="129"/>
      <c r="N17" s="129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3" t="s">
        <v>19</v>
      </c>
      <c r="E18" s="91" t="s">
        <v>52</v>
      </c>
      <c r="F18" s="12" t="s">
        <v>27</v>
      </c>
      <c r="G18" s="134" t="s">
        <v>21</v>
      </c>
      <c r="H18" s="91" t="s">
        <v>41</v>
      </c>
      <c r="I18" s="134" t="s">
        <v>22</v>
      </c>
      <c r="J18" s="132" t="s">
        <v>38</v>
      </c>
      <c r="K18" s="32" t="s">
        <v>33</v>
      </c>
      <c r="L18" s="135" t="s">
        <v>51</v>
      </c>
      <c r="M18" s="130"/>
      <c r="N18" s="85" t="s">
        <v>24</v>
      </c>
      <c r="O18" s="129"/>
      <c r="P18" s="91"/>
      <c r="Q18" s="90"/>
      <c r="R18" s="85"/>
      <c r="S18" s="129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19"/>
      <c r="K19" s="96"/>
      <c r="L19" s="122"/>
      <c r="M19" s="108"/>
      <c r="N19" s="85"/>
      <c r="O19" s="129"/>
      <c r="P19" s="91"/>
      <c r="Q19" s="90"/>
      <c r="R19" s="85"/>
      <c r="S19" s="129"/>
      <c r="T19" s="19"/>
      <c r="U19" s="19"/>
      <c r="V19" s="19"/>
      <c r="W19" s="19"/>
      <c r="X19" s="19"/>
    </row>
    <row r="20" spans="1:24">
      <c r="A20" s="28"/>
      <c r="B20" s="32"/>
      <c r="C20" s="45"/>
      <c r="D20"/>
      <c r="E20" s="45"/>
      <c r="F20" s="151"/>
      <c r="G20" s="19"/>
      <c r="H20" s="152"/>
      <c r="I20" s="19"/>
      <c r="J20" s="153"/>
      <c r="K20" s="12"/>
      <c r="L20" s="155"/>
      <c r="M20" s="131"/>
      <c r="N20" s="104">
        <f>K20/252</f>
        <v>0</v>
      </c>
      <c r="O20" s="19"/>
      <c r="P20" s="108"/>
      <c r="Q20" s="19"/>
      <c r="R20" s="148"/>
      <c r="S20" s="149"/>
      <c r="T20" s="19"/>
      <c r="U20" s="19"/>
      <c r="V20" s="19"/>
      <c r="W20" s="19"/>
      <c r="X20" s="19"/>
    </row>
    <row r="21" spans="1:24" s="40" customFormat="1">
      <c r="A21" s="34"/>
      <c r="B21" s="37"/>
      <c r="C21" s="45"/>
      <c r="D21"/>
      <c r="E21" s="45"/>
      <c r="F21" s="151"/>
      <c r="G21" s="19"/>
      <c r="H21" s="152"/>
      <c r="I21" s="19"/>
      <c r="J21" s="153"/>
      <c r="K21" s="12"/>
      <c r="L21" s="155"/>
      <c r="M21" s="131"/>
      <c r="N21" s="104">
        <f t="shared" ref="N21:N26" si="0">K21/252</f>
        <v>0</v>
      </c>
      <c r="O21" s="145"/>
      <c r="P21" s="108"/>
      <c r="Q21" s="146"/>
      <c r="R21" s="148"/>
      <c r="S21" s="149"/>
      <c r="T21" s="146"/>
      <c r="U21" s="145"/>
      <c r="V21" s="145"/>
      <c r="W21" s="145"/>
      <c r="X21" s="145"/>
    </row>
    <row r="22" spans="1:24" s="42" customFormat="1" ht="12.75" customHeight="1">
      <c r="A22" s="34">
        <v>29</v>
      </c>
      <c r="B22" s="35"/>
      <c r="C22" t="str">
        <f>'[7]Villagran 02 01 16 diario roc b'!$A$7</f>
        <v>01-29/09:00:00</v>
      </c>
      <c r="D22">
        <f>'[8]Villagran 01 01 16 diario Roc B'!$B$7</f>
        <v>1440</v>
      </c>
      <c r="E22">
        <f>'[7]Villagran 02 01 16 diario roc b'!$E$7</f>
        <v>590.09381099999996</v>
      </c>
      <c r="F22" s="100">
        <f>E22/14.22334</f>
        <v>41.487710411197369</v>
      </c>
      <c r="G22">
        <f>'[7]Villagran 02 01 16 diario roc b'!$F$7</f>
        <v>64.165665000000004</v>
      </c>
      <c r="H22" s="99">
        <f>(G22-32)/1.8</f>
        <v>17.869813888888892</v>
      </c>
      <c r="I22"/>
      <c r="J22" s="112">
        <f>(I22*28.31685)</f>
        <v>0</v>
      </c>
      <c r="K22">
        <f>'[7]Villagran 02 01 16 diario roc b'!$K$7</f>
        <v>127812.671875</v>
      </c>
      <c r="L22" s="121">
        <f>K22*0.0041868</f>
        <v>535.12609460625004</v>
      </c>
      <c r="M22" s="131"/>
      <c r="N22" s="104">
        <f t="shared" si="0"/>
        <v>507.19314236111109</v>
      </c>
      <c r="O22" s="19"/>
      <c r="P22" s="108"/>
      <c r="Q22" s="147"/>
      <c r="R22" s="148"/>
      <c r="S22" s="149"/>
      <c r="T22" s="147"/>
      <c r="U22" s="19"/>
      <c r="V22" s="19"/>
      <c r="W22" s="19"/>
      <c r="X22" s="19"/>
    </row>
    <row r="23" spans="1:24">
      <c r="A23" s="34">
        <f>A22+1</f>
        <v>30</v>
      </c>
      <c r="B23" s="35"/>
      <c r="C23" t="str">
        <f>'[7]Villagran 02 01 16 diario roc b'!$A$6</f>
        <v>01-30/09:00:00</v>
      </c>
      <c r="D23">
        <f>'[8]Villagran 01 01 16 diario Roc B'!$B$6</f>
        <v>1440</v>
      </c>
      <c r="E23">
        <f>'[7]Villagran 02 01 16 diario roc b'!$E$6</f>
        <v>729.103882</v>
      </c>
      <c r="F23" s="100">
        <f>E23/14.22334</f>
        <v>51.261087901997698</v>
      </c>
      <c r="G23">
        <f>'[7]Villagran 02 01 16 diario roc b'!$F$6</f>
        <v>63.190147000000003</v>
      </c>
      <c r="H23" s="99">
        <f>(G23-32)/1.8</f>
        <v>17.327859444444446</v>
      </c>
      <c r="J23" s="112">
        <f>(I23*28.31685)</f>
        <v>0</v>
      </c>
      <c r="K23">
        <f>'[7]Villagran 02 01 16 diario roc b'!$K$6</f>
        <v>75211.328125</v>
      </c>
      <c r="L23" s="121">
        <f>K23*0.0041868</f>
        <v>314.89478859374998</v>
      </c>
      <c r="M23" s="131"/>
      <c r="N23" s="104">
        <f t="shared" si="0"/>
        <v>298.45765128968253</v>
      </c>
      <c r="O23" s="19"/>
      <c r="P23" s="108"/>
      <c r="Q23" s="19"/>
      <c r="R23" s="148"/>
      <c r="S23" s="149"/>
      <c r="T23" s="19"/>
      <c r="U23" s="19"/>
      <c r="V23" s="19"/>
      <c r="W23" s="19"/>
      <c r="X23" s="19"/>
    </row>
    <row r="24" spans="1:24">
      <c r="A24" s="34">
        <f>A23+1</f>
        <v>31</v>
      </c>
      <c r="B24" s="35"/>
      <c r="C24" t="str">
        <f>'[7]Villagran 02 01 16 diario roc b'!$A$5</f>
        <v>01-31/09:00:00</v>
      </c>
      <c r="D24">
        <f>'[8]Villagran 01 01 16 diario Roc B'!$B$5</f>
        <v>1440</v>
      </c>
      <c r="E24">
        <f>'[7]Villagran 02 01 16 diario roc b'!$E$5</f>
        <v>785.74133300000005</v>
      </c>
      <c r="F24" s="100">
        <f>E24/14.22334</f>
        <v>55.243095714508691</v>
      </c>
      <c r="G24">
        <f>'[7]Villagran 02 01 16 diario roc b'!$F$5</f>
        <v>63.034298</v>
      </c>
      <c r="H24" s="99">
        <f>(G24-32)/1.8</f>
        <v>17.241276666666668</v>
      </c>
      <c r="J24" s="112">
        <f>(I24*28.31685)</f>
        <v>0</v>
      </c>
      <c r="K24">
        <f>'[7]Villagran 02 01 16 diario roc b'!$K$5</f>
        <v>19696.236327999999</v>
      </c>
      <c r="L24" s="121">
        <f>K24*0.0041868</f>
        <v>82.464202258070401</v>
      </c>
      <c r="M24" s="131"/>
      <c r="N24" s="104">
        <f t="shared" ref="N24" si="1">K24/252</f>
        <v>78.15966796825397</v>
      </c>
      <c r="O24" s="19"/>
      <c r="P24" s="108"/>
      <c r="Q24" s="19"/>
      <c r="R24" s="148"/>
      <c r="S24" s="149"/>
      <c r="T24" s="19"/>
      <c r="U24" s="19"/>
      <c r="V24" s="19"/>
      <c r="W24" s="19"/>
      <c r="X24" s="19"/>
    </row>
    <row r="25" spans="1:24">
      <c r="A25" s="34"/>
      <c r="B25" s="32"/>
      <c r="C25" s="19"/>
      <c r="D25" s="42"/>
      <c r="E25" s="19"/>
      <c r="F25" s="151"/>
      <c r="G25" s="19"/>
      <c r="H25" s="152"/>
      <c r="I25" s="19"/>
      <c r="J25" s="153"/>
      <c r="K25" s="12"/>
      <c r="L25" s="155"/>
      <c r="M25" s="131"/>
      <c r="N25" s="104">
        <f t="shared" si="0"/>
        <v>0</v>
      </c>
      <c r="O25" s="19"/>
      <c r="P25" s="108"/>
      <c r="Q25" s="19"/>
      <c r="R25" s="148"/>
      <c r="S25" s="149"/>
      <c r="T25" s="19"/>
      <c r="U25" s="19"/>
      <c r="V25" s="19"/>
      <c r="W25" s="19"/>
      <c r="X25" s="19"/>
    </row>
    <row r="26" spans="1:24" s="43" customFormat="1">
      <c r="A26" s="34"/>
      <c r="B26" s="35"/>
      <c r="C26" s="19"/>
      <c r="D26" s="42"/>
      <c r="E26" s="19"/>
      <c r="F26" s="151"/>
      <c r="G26" s="19"/>
      <c r="H26" s="152"/>
      <c r="I26" s="19"/>
      <c r="J26" s="153"/>
      <c r="K26" s="12"/>
      <c r="L26" s="155"/>
      <c r="M26" s="131"/>
      <c r="N26" s="104">
        <f t="shared" si="0"/>
        <v>0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4">
        <f>AVERAGE(E20:E26)</f>
        <v>701.646342</v>
      </c>
      <c r="F28" s="144">
        <f>AVERAGE(F20:F26)</f>
        <v>49.330631342567919</v>
      </c>
      <c r="G28" s="144">
        <f>AVERAGE(G20:G26)</f>
        <v>63.463370000000005</v>
      </c>
      <c r="H28" s="144">
        <f>AVERAGE(H20:H26)</f>
        <v>17.479650000000003</v>
      </c>
      <c r="I28" s="48"/>
      <c r="J28" s="48"/>
      <c r="K28" s="49"/>
      <c r="L28" s="118"/>
      <c r="M28" s="49"/>
      <c r="N28" s="49"/>
      <c r="O28" s="150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6" t="s">
        <v>26</v>
      </c>
      <c r="D29" s="143"/>
      <c r="E29" s="137"/>
      <c r="F29" s="137"/>
      <c r="G29" s="138"/>
      <c r="H29" s="138"/>
      <c r="I29" s="139">
        <f>SUM(I20:I27)</f>
        <v>0</v>
      </c>
      <c r="J29" s="140">
        <f>SUM(J20:J27)</f>
        <v>0</v>
      </c>
      <c r="K29" s="139">
        <f>SUM(K20:K27)</f>
        <v>222720.236328</v>
      </c>
      <c r="L29" s="141">
        <f>SUM(L20:L27)</f>
        <v>932.48508545807044</v>
      </c>
      <c r="M29" s="54"/>
      <c r="N29" s="54">
        <f>SUM(N20:N27)</f>
        <v>883.8104616190476</v>
      </c>
      <c r="O29" s="71"/>
      <c r="P29" s="108"/>
      <c r="Q29" s="19"/>
      <c r="R29" s="148"/>
      <c r="S29" s="149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68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218" t="s">
        <v>62</v>
      </c>
      <c r="C44" s="219"/>
      <c r="D44" s="219"/>
      <c r="E44" s="219"/>
      <c r="I44" s="68"/>
      <c r="J44" s="68"/>
      <c r="K44" s="68"/>
      <c r="L44" s="45"/>
      <c r="M44" s="45"/>
      <c r="N44" s="45"/>
      <c r="O44" s="68"/>
      <c r="P44" s="45"/>
    </row>
    <row r="45" spans="2:18">
      <c r="B45" s="204" t="s">
        <v>29</v>
      </c>
      <c r="C45" s="204"/>
      <c r="D45" s="204"/>
      <c r="E45" s="204"/>
      <c r="I45" s="211" t="s">
        <v>42</v>
      </c>
      <c r="J45" s="211"/>
      <c r="K45" s="211"/>
      <c r="L45" s="45"/>
      <c r="M45" s="45"/>
      <c r="N45" s="45"/>
    </row>
  </sheetData>
  <mergeCells count="17">
    <mergeCell ref="D9:K9"/>
    <mergeCell ref="D13:I13"/>
    <mergeCell ref="K13:L13"/>
    <mergeCell ref="D1:K1"/>
    <mergeCell ref="D2:K2"/>
    <mergeCell ref="D3:K3"/>
    <mergeCell ref="D4:K4"/>
    <mergeCell ref="D5:K5"/>
    <mergeCell ref="D6:K6"/>
    <mergeCell ref="K17:L17"/>
    <mergeCell ref="I45:K45"/>
    <mergeCell ref="D15:I15"/>
    <mergeCell ref="E17:F17"/>
    <mergeCell ref="G17:H17"/>
    <mergeCell ref="I17:J17"/>
    <mergeCell ref="B44:E44"/>
    <mergeCell ref="B45:E45"/>
  </mergeCells>
  <phoneticPr fontId="14" type="noConversion"/>
  <printOptions horizontalCentered="1" verticalCentered="1"/>
  <pageMargins left="0.35" right="0.36" top="0.45" bottom="0.42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15"/>
  <sheetViews>
    <sheetView topLeftCell="E5" zoomScale="90" zoomScaleNormal="90" workbookViewId="0">
      <selection activeCell="Q61" sqref="Q61"/>
    </sheetView>
  </sheetViews>
  <sheetFormatPr baseColWidth="10" defaultRowHeight="12.75"/>
  <cols>
    <col min="1" max="1" width="3.5703125" customWidth="1"/>
    <col min="2" max="2" width="1.42578125" customWidth="1"/>
    <col min="3" max="3" width="14.42578125" customWidth="1"/>
    <col min="4" max="4" width="9" customWidth="1"/>
    <col min="5" max="5" width="16.140625" customWidth="1"/>
    <col min="6" max="6" width="13.42578125" customWidth="1"/>
    <col min="7" max="8" width="12.85546875" customWidth="1"/>
    <col min="9" max="9" width="14.85546875" customWidth="1"/>
    <col min="10" max="10" width="15.85546875" customWidth="1"/>
    <col min="11" max="12" width="16" customWidth="1"/>
    <col min="13" max="13" width="1.28515625" customWidth="1"/>
    <col min="14" max="14" width="13.140625" customWidth="1"/>
    <col min="15" max="15" width="1.5703125" customWidth="1"/>
    <col min="16" max="16" width="17" style="42" customWidth="1"/>
    <col min="17" max="17" width="13.85546875" style="42" bestFit="1" customWidth="1"/>
    <col min="18" max="18" width="20.42578125" style="42" customWidth="1"/>
    <col min="19" max="16384" width="11.42578125" style="42"/>
  </cols>
  <sheetData>
    <row r="2" spans="2:17" ht="23.25">
      <c r="D2" s="206" t="s">
        <v>0</v>
      </c>
      <c r="E2" s="206"/>
      <c r="F2" s="206"/>
      <c r="G2" s="206"/>
      <c r="H2" s="206"/>
      <c r="I2" s="206"/>
      <c r="J2" s="206"/>
      <c r="K2" s="206"/>
      <c r="L2" s="1"/>
      <c r="M2" s="1"/>
      <c r="N2" s="1"/>
      <c r="O2" s="2"/>
      <c r="P2" s="109"/>
      <c r="Q2" s="109"/>
    </row>
    <row r="3" spans="2:17">
      <c r="D3" s="207" t="s">
        <v>1</v>
      </c>
      <c r="E3" s="207"/>
      <c r="F3" s="207"/>
      <c r="G3" s="207"/>
      <c r="H3" s="207"/>
      <c r="I3" s="207"/>
      <c r="J3" s="207"/>
      <c r="K3" s="207"/>
      <c r="L3" s="3"/>
      <c r="M3" s="3"/>
      <c r="N3" s="3"/>
      <c r="O3" s="3"/>
      <c r="P3" s="110"/>
      <c r="Q3" s="110"/>
    </row>
    <row r="4" spans="2:17">
      <c r="D4" s="204" t="s">
        <v>2</v>
      </c>
      <c r="E4" s="204"/>
      <c r="F4" s="204"/>
      <c r="G4" s="204"/>
      <c r="H4" s="204"/>
      <c r="I4" s="204"/>
      <c r="J4" s="204"/>
      <c r="K4" s="204"/>
      <c r="L4" s="4"/>
      <c r="M4" s="4"/>
      <c r="N4" s="4"/>
      <c r="O4" s="4"/>
      <c r="P4" s="84"/>
      <c r="Q4" s="84"/>
    </row>
    <row r="5" spans="2:17">
      <c r="D5" s="204" t="s">
        <v>3</v>
      </c>
      <c r="E5" s="204"/>
      <c r="F5" s="204"/>
      <c r="G5" s="204"/>
      <c r="H5" s="204"/>
      <c r="I5" s="204"/>
      <c r="J5" s="204"/>
      <c r="K5" s="204"/>
      <c r="L5" s="4"/>
      <c r="M5" s="4"/>
      <c r="N5" s="4"/>
      <c r="O5" s="4"/>
      <c r="P5" s="84"/>
      <c r="Q5" s="84"/>
    </row>
    <row r="6" spans="2:17">
      <c r="D6" s="204" t="s">
        <v>4</v>
      </c>
      <c r="E6" s="204"/>
      <c r="F6" s="204"/>
      <c r="G6" s="204"/>
      <c r="H6" s="204"/>
      <c r="I6" s="204"/>
      <c r="J6" s="204"/>
      <c r="K6" s="204"/>
      <c r="L6" s="4"/>
      <c r="M6" s="4"/>
      <c r="N6" s="4"/>
      <c r="O6" s="4"/>
      <c r="P6" s="84"/>
      <c r="Q6" s="84"/>
    </row>
    <row r="7" spans="2:17">
      <c r="D7" s="204" t="s">
        <v>5</v>
      </c>
      <c r="E7" s="204"/>
      <c r="F7" s="204"/>
      <c r="G7" s="204"/>
      <c r="H7" s="204"/>
      <c r="I7" s="204"/>
      <c r="J7" s="204"/>
      <c r="K7" s="204"/>
      <c r="L7" s="4"/>
      <c r="M7" s="4"/>
      <c r="N7" s="4"/>
      <c r="O7" s="4"/>
      <c r="P7" s="84"/>
      <c r="Q7" s="84"/>
    </row>
    <row r="10" spans="2:17" ht="15.75">
      <c r="D10" s="205" t="s">
        <v>6</v>
      </c>
      <c r="E10" s="205"/>
      <c r="F10" s="205"/>
      <c r="G10" s="205"/>
      <c r="H10" s="205"/>
      <c r="I10" s="205"/>
      <c r="J10" s="205"/>
      <c r="K10" s="205"/>
      <c r="L10" s="5"/>
      <c r="M10" s="5"/>
      <c r="N10" s="5"/>
      <c r="O10" s="6"/>
      <c r="P10" s="111"/>
      <c r="Q10" s="111"/>
    </row>
    <row r="12" spans="2:17">
      <c r="C12" s="7"/>
      <c r="D12" s="7" t="s">
        <v>7</v>
      </c>
      <c r="E12" s="8">
        <f>'1-7'!F11+14</f>
        <v>42415</v>
      </c>
      <c r="F12" s="8"/>
      <c r="I12" s="7" t="s">
        <v>8</v>
      </c>
      <c r="J12" s="8">
        <f>E12+6</f>
        <v>42421</v>
      </c>
    </row>
    <row r="13" spans="2:17" ht="13.5" thickBot="1"/>
    <row r="14" spans="2:17" ht="16.5" thickBot="1">
      <c r="B14" t="s">
        <v>9</v>
      </c>
      <c r="D14" s="208" t="s">
        <v>10</v>
      </c>
      <c r="E14" s="208"/>
      <c r="F14" s="208"/>
      <c r="G14" s="208"/>
      <c r="H14" s="208"/>
      <c r="I14" s="208"/>
      <c r="J14" t="s">
        <v>11</v>
      </c>
      <c r="K14" s="209" t="s">
        <v>31</v>
      </c>
      <c r="L14" s="220"/>
      <c r="M14" s="220"/>
      <c r="N14" s="210"/>
      <c r="P14" s="107"/>
    </row>
    <row r="15" spans="2:17">
      <c r="H15" s="98"/>
    </row>
    <row r="16" spans="2:17">
      <c r="B16" t="s">
        <v>12</v>
      </c>
      <c r="D16" s="208" t="s">
        <v>32</v>
      </c>
      <c r="E16" s="208"/>
      <c r="F16" s="208"/>
      <c r="G16" s="208"/>
      <c r="H16" s="208"/>
      <c r="I16" s="208"/>
      <c r="J16" s="9"/>
      <c r="P16" s="107"/>
    </row>
    <row r="17" spans="1:19">
      <c r="D17" s="9"/>
      <c r="E17" s="9"/>
      <c r="F17" s="9"/>
      <c r="G17" s="9"/>
      <c r="H17" s="9"/>
      <c r="I17" s="9"/>
      <c r="J17" s="9"/>
      <c r="P17" s="107"/>
    </row>
    <row r="18" spans="1:19"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9" ht="13.5" thickBot="1">
      <c r="B19" s="12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2"/>
      <c r="P19" s="90"/>
    </row>
    <row r="20" spans="1:19">
      <c r="B20" s="15"/>
      <c r="C20" s="78" t="s">
        <v>13</v>
      </c>
      <c r="D20" s="17" t="s">
        <v>14</v>
      </c>
      <c r="E20" s="81" t="s">
        <v>15</v>
      </c>
      <c r="F20" s="81" t="s">
        <v>15</v>
      </c>
      <c r="G20" s="81" t="s">
        <v>16</v>
      </c>
      <c r="H20" s="96" t="s">
        <v>16</v>
      </c>
      <c r="I20" s="81" t="s">
        <v>17</v>
      </c>
      <c r="J20" s="81" t="s">
        <v>17</v>
      </c>
      <c r="K20" s="81" t="s">
        <v>18</v>
      </c>
      <c r="L20" s="81" t="s">
        <v>18</v>
      </c>
      <c r="M20" s="81"/>
      <c r="N20" s="81" t="s">
        <v>18</v>
      </c>
      <c r="O20" s="18"/>
      <c r="P20" s="19" t="s">
        <v>43</v>
      </c>
      <c r="Q20" s="19" t="s">
        <v>46</v>
      </c>
      <c r="R20" s="42" t="s">
        <v>44</v>
      </c>
    </row>
    <row r="21" spans="1:19" ht="16.5" thickBot="1">
      <c r="B21" s="61"/>
      <c r="C21" s="20"/>
      <c r="D21" s="21" t="s">
        <v>19</v>
      </c>
      <c r="E21" s="22" t="s">
        <v>20</v>
      </c>
      <c r="F21" s="103" t="s">
        <v>27</v>
      </c>
      <c r="G21" s="22" t="s">
        <v>21</v>
      </c>
      <c r="H21" s="22" t="s">
        <v>41</v>
      </c>
      <c r="I21" s="22" t="s">
        <v>22</v>
      </c>
      <c r="J21" s="105" t="s">
        <v>23</v>
      </c>
      <c r="K21" s="62" t="s">
        <v>33</v>
      </c>
      <c r="L21" s="62" t="s">
        <v>51</v>
      </c>
      <c r="M21" s="62"/>
      <c r="N21" s="105" t="s">
        <v>24</v>
      </c>
      <c r="O21" s="25"/>
      <c r="P21" s="91" t="s">
        <v>40</v>
      </c>
      <c r="Q21" s="84"/>
      <c r="R21" s="86"/>
    </row>
    <row r="22" spans="1:19">
      <c r="B22" s="9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97"/>
      <c r="P22" s="108"/>
      <c r="Q22" s="84"/>
      <c r="R22" s="86" t="s">
        <v>45</v>
      </c>
    </row>
    <row r="23" spans="1:19">
      <c r="A23" s="28">
        <v>31</v>
      </c>
      <c r="B23" s="32"/>
      <c r="C23" s="42" t="str">
        <f>'29-31'!C24</f>
        <v>01-31/09:00:00</v>
      </c>
      <c r="D23" s="42">
        <f>'29-31'!D24</f>
        <v>1440</v>
      </c>
      <c r="E23" s="42">
        <f>'29-31'!E24</f>
        <v>785.74133300000005</v>
      </c>
      <c r="F23" s="42">
        <f>'29-31'!F24</f>
        <v>55.243095714508691</v>
      </c>
      <c r="G23" s="42">
        <f>'29-31'!G24</f>
        <v>63.034298</v>
      </c>
      <c r="H23" s="42">
        <f>'29-31'!H24</f>
        <v>17.241276666666668</v>
      </c>
      <c r="I23" s="42">
        <f>'29-31'!I24</f>
        <v>0</v>
      </c>
      <c r="J23" s="154">
        <f>'29-31'!J24</f>
        <v>0</v>
      </c>
      <c r="K23" s="42">
        <f>'29-31'!K24</f>
        <v>19696.236327999999</v>
      </c>
      <c r="L23" s="42">
        <f>'29-31'!L24</f>
        <v>82.464202258070401</v>
      </c>
      <c r="M23" s="42">
        <f>'29-31'!M24</f>
        <v>0</v>
      </c>
      <c r="N23" s="42">
        <f>'29-31'!N24</f>
        <v>78.15966796825397</v>
      </c>
      <c r="O23" s="29"/>
      <c r="P23" s="108"/>
      <c r="Q23" s="116"/>
      <c r="R23" s="75"/>
    </row>
    <row r="24" spans="1:19" s="40" customFormat="1">
      <c r="A24" s="34">
        <f t="shared" ref="A24:A53" si="0">A23-1</f>
        <v>30</v>
      </c>
      <c r="B24" s="37"/>
      <c r="C24" s="42" t="str">
        <f>'29-31'!C23</f>
        <v>01-30/09:00:00</v>
      </c>
      <c r="D24" s="42">
        <f>'29-31'!D23</f>
        <v>1440</v>
      </c>
      <c r="E24" s="42">
        <f>'29-31'!E23</f>
        <v>729.103882</v>
      </c>
      <c r="F24" s="42">
        <f>'29-31'!F23</f>
        <v>51.261087901997698</v>
      </c>
      <c r="G24" s="42">
        <f>'29-31'!G23</f>
        <v>63.190147000000003</v>
      </c>
      <c r="H24" s="42">
        <f>'29-31'!H23</f>
        <v>17.327859444444446</v>
      </c>
      <c r="I24" s="42">
        <f>'29-31'!I23</f>
        <v>0</v>
      </c>
      <c r="J24" s="154">
        <f>'29-31'!J23</f>
        <v>0</v>
      </c>
      <c r="K24" s="42">
        <f>'29-31'!K23</f>
        <v>75211.328125</v>
      </c>
      <c r="L24" s="42">
        <f>'29-31'!L23</f>
        <v>314.89478859374998</v>
      </c>
      <c r="M24" s="42">
        <f>'29-31'!M23</f>
        <v>0</v>
      </c>
      <c r="N24" s="42">
        <f>'29-31'!N23</f>
        <v>298.45765128968253</v>
      </c>
      <c r="O24" s="38"/>
      <c r="P24" s="108"/>
      <c r="Q24" s="116"/>
      <c r="R24" s="75"/>
      <c r="S24" s="39"/>
    </row>
    <row r="25" spans="1:19" ht="12.75" customHeight="1">
      <c r="A25" s="34">
        <f t="shared" si="0"/>
        <v>29</v>
      </c>
      <c r="B25" s="35"/>
      <c r="C25" s="42" t="str">
        <f>'29-31'!C22</f>
        <v>01-29/09:00:00</v>
      </c>
      <c r="D25" s="42">
        <f>'29-31'!D22</f>
        <v>1440</v>
      </c>
      <c r="E25" s="42">
        <f>'29-31'!E22</f>
        <v>590.09381099999996</v>
      </c>
      <c r="F25" s="42">
        <f>'29-31'!F22</f>
        <v>41.487710411197369</v>
      </c>
      <c r="G25" s="42">
        <f>'29-31'!G22</f>
        <v>64.165665000000004</v>
      </c>
      <c r="H25" s="42">
        <f>'29-31'!H22</f>
        <v>17.869813888888892</v>
      </c>
      <c r="I25" s="42">
        <f>'29-31'!I22</f>
        <v>0</v>
      </c>
      <c r="J25" s="154">
        <f>'29-31'!J22</f>
        <v>0</v>
      </c>
      <c r="K25" s="42">
        <f>'29-31'!K22</f>
        <v>127812.671875</v>
      </c>
      <c r="L25" s="42">
        <f>'29-31'!L22</f>
        <v>535.12609460625004</v>
      </c>
      <c r="M25" s="42">
        <f>'29-31'!M22</f>
        <v>0</v>
      </c>
      <c r="N25" s="42">
        <f>'29-31'!N22</f>
        <v>507.19314236111109</v>
      </c>
      <c r="O25" s="36"/>
      <c r="P25" s="108"/>
      <c r="Q25" s="116"/>
      <c r="R25" s="75"/>
      <c r="S25" s="41"/>
    </row>
    <row r="26" spans="1:19">
      <c r="A26" s="34">
        <f t="shared" si="0"/>
        <v>28</v>
      </c>
      <c r="B26" s="32"/>
      <c r="C26" s="45" t="str">
        <f>'22-28'!C26</f>
        <v>02-28/09:00:00</v>
      </c>
      <c r="D26" s="45">
        <f>'22-28'!D26</f>
        <v>1440</v>
      </c>
      <c r="E26" s="45">
        <f>'22-28'!E26</f>
        <v>702.099243</v>
      </c>
      <c r="F26" s="45">
        <f>'22-28'!F26</f>
        <v>49.362473441540452</v>
      </c>
      <c r="G26" s="45">
        <f>'22-28'!G26</f>
        <v>65.446938000000003</v>
      </c>
      <c r="H26" s="45">
        <f>'22-28'!H26</f>
        <v>18.581632222222222</v>
      </c>
      <c r="I26" s="45">
        <f>'22-28'!I26</f>
        <v>484.66104100000001</v>
      </c>
      <c r="J26" s="125">
        <f>'22-28'!J26</f>
        <v>13724.07399884085</v>
      </c>
      <c r="K26" s="45">
        <f>'22-28'!K26</f>
        <v>142139</v>
      </c>
      <c r="L26" s="45">
        <f>'22-28'!L26</f>
        <v>595.10756519999995</v>
      </c>
      <c r="M26" s="45">
        <f>'22-28'!M26</f>
        <v>0</v>
      </c>
      <c r="N26" s="45">
        <f>'22-28'!N26</f>
        <v>564.04365079365084</v>
      </c>
      <c r="O26" s="29"/>
      <c r="P26" s="108">
        <f t="shared" ref="P26:P53" si="1">N26/J26</f>
        <v>4.1098849426292119E-2</v>
      </c>
      <c r="Q26" s="116">
        <f t="shared" ref="Q26:Q53" si="2">(J26-R26)/J26</f>
        <v>1.450545944722125E-2</v>
      </c>
      <c r="R26" s="75">
        <f>Chemiplastica!H25+Monsanto!H25+Dipasa!H25+Unifoods!H25</f>
        <v>13525</v>
      </c>
      <c r="S26" s="198">
        <f t="shared" ref="S26:S32" si="3">J26-R26</f>
        <v>199.07399884084953</v>
      </c>
    </row>
    <row r="27" spans="1:19">
      <c r="A27" s="34">
        <f t="shared" si="0"/>
        <v>27</v>
      </c>
      <c r="B27" s="32"/>
      <c r="C27" s="45" t="str">
        <f>'22-28'!C25</f>
        <v>02-27/09:00:00</v>
      </c>
      <c r="D27" s="45">
        <f>'22-28'!D25</f>
        <v>1440</v>
      </c>
      <c r="E27" s="45">
        <f>'22-28'!E25</f>
        <v>784.73809800000004</v>
      </c>
      <c r="F27" s="45">
        <f>'22-28'!F25</f>
        <v>55.172561297135552</v>
      </c>
      <c r="G27" s="45">
        <f>'22-28'!G25</f>
        <v>64.490157999999994</v>
      </c>
      <c r="H27" s="45">
        <f>'22-28'!H25</f>
        <v>18.050087777777772</v>
      </c>
      <c r="I27" s="45">
        <f>'22-28'!I25</f>
        <v>581.801514</v>
      </c>
      <c r="J27" s="125">
        <f>'22-28'!J25</f>
        <v>16474.7862017109</v>
      </c>
      <c r="K27" s="45">
        <f>'22-28'!K25</f>
        <v>137376.453125</v>
      </c>
      <c r="L27" s="45">
        <f>'22-28'!L25</f>
        <v>575.16773394375002</v>
      </c>
      <c r="M27" s="45">
        <f>'22-28'!M25</f>
        <v>0</v>
      </c>
      <c r="N27" s="45">
        <f>'22-28'!N25</f>
        <v>545.14465525793651</v>
      </c>
      <c r="O27" s="29"/>
      <c r="P27" s="108">
        <f t="shared" si="1"/>
        <v>3.3089634583623517E-2</v>
      </c>
      <c r="Q27" s="116">
        <f t="shared" si="2"/>
        <v>1.2612376219445054E-2</v>
      </c>
      <c r="R27" s="75">
        <f>Chemiplastica!H26+Monsanto!H26+Dipasa!H26+Unifoods!H26</f>
        <v>16267</v>
      </c>
      <c r="S27" s="198">
        <f t="shared" si="3"/>
        <v>207.78620171090006</v>
      </c>
    </row>
    <row r="28" spans="1:19">
      <c r="A28" s="34">
        <f t="shared" si="0"/>
        <v>26</v>
      </c>
      <c r="B28" s="32"/>
      <c r="C28" s="45" t="str">
        <f>'22-28'!C24</f>
        <v>02-26/09:00:00</v>
      </c>
      <c r="D28" s="45">
        <f>'22-28'!D24</f>
        <v>1440</v>
      </c>
      <c r="E28" s="45">
        <f>'22-28'!E24</f>
        <v>722.42108199999996</v>
      </c>
      <c r="F28" s="45">
        <f>'22-28'!F24</f>
        <v>50.791240454070561</v>
      </c>
      <c r="G28" s="45">
        <f>'22-28'!G24</f>
        <v>64.844322000000005</v>
      </c>
      <c r="H28" s="45">
        <f>'22-28'!H24</f>
        <v>18.246845555555559</v>
      </c>
      <c r="I28" s="45">
        <f>'22-28'!I24</f>
        <v>656.76971400000002</v>
      </c>
      <c r="J28" s="125">
        <f>'22-28'!J24</f>
        <v>18597.649475880899</v>
      </c>
      <c r="K28" s="45">
        <f>'22-28'!K24</f>
        <v>144763.109375</v>
      </c>
      <c r="L28" s="45">
        <f>'22-28'!L24</f>
        <v>606.09418633125006</v>
      </c>
      <c r="M28" s="45">
        <f>'22-28'!M24</f>
        <v>0</v>
      </c>
      <c r="N28" s="45">
        <f>'22-28'!N24</f>
        <v>574.45678323412699</v>
      </c>
      <c r="O28" s="29"/>
      <c r="P28" s="108">
        <f t="shared" si="1"/>
        <v>3.0888676764186471E-2</v>
      </c>
      <c r="Q28" s="116">
        <f t="shared" si="2"/>
        <v>1.428403499191748E-2</v>
      </c>
      <c r="R28" s="75">
        <f>Chemiplastica!H27+Monsanto!H27+Dipasa!H27+Unifoods!H27</f>
        <v>18332</v>
      </c>
      <c r="S28" s="198">
        <f t="shared" si="3"/>
        <v>265.64947588089854</v>
      </c>
    </row>
    <row r="29" spans="1:19">
      <c r="A29" s="34">
        <f t="shared" si="0"/>
        <v>25</v>
      </c>
      <c r="B29" s="35"/>
      <c r="C29" s="45" t="str">
        <f>'22-28'!C23</f>
        <v>02-25/09:00:00</v>
      </c>
      <c r="D29" s="45">
        <f>'22-28'!D23</f>
        <v>1440</v>
      </c>
      <c r="E29" s="45">
        <f>'22-28'!E23</f>
        <v>731.15515100000005</v>
      </c>
      <c r="F29" s="45">
        <f>'22-28'!F23</f>
        <v>51.405306418886141</v>
      </c>
      <c r="G29" s="45">
        <f>'22-28'!G23</f>
        <v>65.057265999999998</v>
      </c>
      <c r="H29" s="45">
        <f>'22-28'!H23</f>
        <v>18.365147777777775</v>
      </c>
      <c r="I29" s="45">
        <f>'22-28'!I23</f>
        <v>680.53552200000001</v>
      </c>
      <c r="J29" s="125">
        <f>'22-28'!J23</f>
        <v>19270.622296145699</v>
      </c>
      <c r="K29" s="45">
        <f>'22-28'!K23</f>
        <v>91513.859375</v>
      </c>
      <c r="L29" s="45">
        <f>'22-28'!L23</f>
        <v>383.15022643125002</v>
      </c>
      <c r="M29" s="45">
        <f>'22-28'!M23</f>
        <v>0</v>
      </c>
      <c r="N29" s="45">
        <f>'22-28'!N23</f>
        <v>363.15023561507934</v>
      </c>
      <c r="O29" s="36"/>
      <c r="P29" s="108">
        <f t="shared" si="1"/>
        <v>1.8844759138251219E-2</v>
      </c>
      <c r="Q29" s="116">
        <f t="shared" si="2"/>
        <v>1.4198934105019835E-2</v>
      </c>
      <c r="R29" s="75">
        <f>Chemiplastica!H28+Monsanto!H28+Dipasa!H28+Unifoods!H28</f>
        <v>18997</v>
      </c>
      <c r="S29" s="198">
        <f t="shared" si="3"/>
        <v>273.62229614569878</v>
      </c>
    </row>
    <row r="30" spans="1:19">
      <c r="A30" s="34">
        <f t="shared" si="0"/>
        <v>24</v>
      </c>
      <c r="B30" s="35"/>
      <c r="C30" s="45" t="str">
        <f>'22-28'!C22</f>
        <v>02-24/09:00:00</v>
      </c>
      <c r="D30" s="45">
        <f>'22-28'!D22</f>
        <v>1440</v>
      </c>
      <c r="E30" s="45">
        <f>'22-28'!E22</f>
        <v>742.01135299999999</v>
      </c>
      <c r="F30" s="45">
        <f>'22-28'!F22</f>
        <v>52.168573134017748</v>
      </c>
      <c r="G30" s="45">
        <f>'22-28'!G22</f>
        <v>65.011146999999994</v>
      </c>
      <c r="H30" s="45">
        <f>'22-28'!H22</f>
        <v>18.339526111111109</v>
      </c>
      <c r="I30" s="45">
        <f>'22-28'!I22</f>
        <v>535.76599099999999</v>
      </c>
      <c r="J30" s="125">
        <f>'22-28'!J22</f>
        <v>15171.205202248349</v>
      </c>
      <c r="K30" s="45">
        <f>'22-28'!K22</f>
        <v>42515.921875</v>
      </c>
      <c r="L30" s="45">
        <f>'22-28'!L22</f>
        <v>178.00566170625001</v>
      </c>
      <c r="M30" s="45">
        <f>'22-28'!M22</f>
        <v>0</v>
      </c>
      <c r="N30" s="45">
        <f>'22-28'!N22</f>
        <v>168.71397569444446</v>
      </c>
      <c r="O30" s="36"/>
      <c r="P30" s="108">
        <f t="shared" si="1"/>
        <v>1.1120670602322438E-2</v>
      </c>
      <c r="Q30" s="116">
        <f t="shared" si="2"/>
        <v>7.3959320141369399E-3</v>
      </c>
      <c r="R30" s="75">
        <f>Chemiplastica!H29+Monsanto!H29+Dipasa!H29+Unifoods!H29</f>
        <v>15059</v>
      </c>
      <c r="S30" s="198">
        <f t="shared" si="3"/>
        <v>112.20520224834945</v>
      </c>
    </row>
    <row r="31" spans="1:19">
      <c r="A31" s="34">
        <f t="shared" si="0"/>
        <v>23</v>
      </c>
      <c r="B31" s="35"/>
      <c r="C31" s="45" t="str">
        <f>'22-28'!C21</f>
        <v>02-23/09:00:00</v>
      </c>
      <c r="D31" s="45">
        <f>'22-28'!D21</f>
        <v>1440</v>
      </c>
      <c r="E31" s="45">
        <f>'22-28'!E21</f>
        <v>744.691956</v>
      </c>
      <c r="F31" s="45">
        <f>'22-28'!F21</f>
        <v>52.357038220277374</v>
      </c>
      <c r="G31" s="45">
        <f>'22-28'!G21</f>
        <v>65.857933000000003</v>
      </c>
      <c r="H31" s="45">
        <f>'22-28'!H21</f>
        <v>18.80996277777778</v>
      </c>
      <c r="I31" s="45">
        <f>'22-28'!I21</f>
        <v>302.20385700000003</v>
      </c>
      <c r="J31" s="125">
        <f>'22-28'!J21</f>
        <v>8557.4612880904497</v>
      </c>
      <c r="K31" s="45">
        <f>'22-28'!K21</f>
        <v>62602.53125</v>
      </c>
      <c r="L31" s="45">
        <f>'22-28'!L21</f>
        <v>262.10427783749998</v>
      </c>
      <c r="M31" s="45">
        <f>'22-28'!M21</f>
        <v>0</v>
      </c>
      <c r="N31" s="45">
        <f>'22-28'!N21</f>
        <v>248.42274305555554</v>
      </c>
      <c r="O31" s="36"/>
      <c r="P31" s="108">
        <f t="shared" si="1"/>
        <v>2.9029958149070365E-2</v>
      </c>
      <c r="Q31" s="116">
        <f t="shared" si="2"/>
        <v>9.1687575846408388E-3</v>
      </c>
      <c r="R31" s="75">
        <f>Chemiplastica!H30+Monsanto!H30+Dipasa!H30+Unifoods!H30</f>
        <v>8479</v>
      </c>
      <c r="S31" s="198">
        <f t="shared" si="3"/>
        <v>78.461288090449671</v>
      </c>
    </row>
    <row r="32" spans="1:19">
      <c r="A32" s="34">
        <f t="shared" si="0"/>
        <v>22</v>
      </c>
      <c r="B32" s="35"/>
      <c r="C32" s="45" t="str">
        <f>'22-28'!C20</f>
        <v>02-22/09:00:00</v>
      </c>
      <c r="D32" s="45">
        <f>'22-28'!D20</f>
        <v>1440</v>
      </c>
      <c r="E32" s="45">
        <f>'22-28'!E20</f>
        <v>770.06182899999999</v>
      </c>
      <c r="F32" s="45">
        <f>'22-28'!F20</f>
        <v>54.140717229567734</v>
      </c>
      <c r="G32" s="45">
        <f>'22-28'!G20</f>
        <v>66.745827000000006</v>
      </c>
      <c r="H32" s="45">
        <f>'22-28'!H20</f>
        <v>19.303237222222226</v>
      </c>
      <c r="I32" s="45">
        <f>'22-28'!I20</f>
        <v>258.16616800000003</v>
      </c>
      <c r="J32" s="125">
        <f>'22-28'!J20</f>
        <v>7310.4526543308002</v>
      </c>
      <c r="K32" s="45">
        <f>'22-28'!K20</f>
        <v>141739.1875</v>
      </c>
      <c r="L32" s="45">
        <f>'22-28'!L20</f>
        <v>593.433630225</v>
      </c>
      <c r="M32" s="45">
        <f>'22-28'!M20</f>
        <v>0</v>
      </c>
      <c r="N32" s="45">
        <f>'22-28'!N20</f>
        <v>562.45709325396831</v>
      </c>
      <c r="O32" s="36"/>
      <c r="P32" s="108">
        <f t="shared" si="1"/>
        <v>7.6938750560235414E-2</v>
      </c>
      <c r="Q32" s="202">
        <f t="shared" si="2"/>
        <v>1.2373057949731057E-2</v>
      </c>
      <c r="R32" s="75">
        <f>Chemiplastica!H31+Monsanto!H31+Dipasa!H31+Unifoods!H31</f>
        <v>7220</v>
      </c>
      <c r="S32" s="198">
        <f t="shared" si="3"/>
        <v>90.452654330800215</v>
      </c>
    </row>
    <row r="33" spans="1:19">
      <c r="A33" s="34">
        <f t="shared" si="0"/>
        <v>21</v>
      </c>
      <c r="B33" s="35"/>
      <c r="C33" s="45" t="str">
        <f>'15-21'!C26</f>
        <v>02-21/09:00:00</v>
      </c>
      <c r="D33" s="45">
        <f>'15-21'!D26</f>
        <v>1440</v>
      </c>
      <c r="E33" s="45">
        <f>'15-21'!E26</f>
        <v>753.02014199999996</v>
      </c>
      <c r="F33" s="45">
        <f>'15-21'!F26</f>
        <v>52.942567779438583</v>
      </c>
      <c r="G33" s="45">
        <f>'15-21'!G26</f>
        <v>66.007805000000005</v>
      </c>
      <c r="H33" s="45">
        <f>'15-21'!H26</f>
        <v>18.893225000000001</v>
      </c>
      <c r="I33" s="45">
        <f>'15-21'!I26</f>
        <v>193.91764800000001</v>
      </c>
      <c r="J33" s="125">
        <f>'15-21'!J26</f>
        <v>5491.1369507688005</v>
      </c>
      <c r="K33" s="45">
        <f>'15-21'!K26</f>
        <v>50941.105469000002</v>
      </c>
      <c r="L33" s="45">
        <f>'15-21'!L26</f>
        <v>213.28022037760923</v>
      </c>
      <c r="M33" s="45">
        <f>'15-21'!M26</f>
        <v>0</v>
      </c>
      <c r="N33" s="45">
        <f>'15-21'!N26</f>
        <v>202.14724392460317</v>
      </c>
      <c r="O33" s="36"/>
      <c r="P33" s="108">
        <f t="shared" si="1"/>
        <v>3.6813367748240379E-2</v>
      </c>
      <c r="Q33" s="202">
        <f t="shared" si="2"/>
        <v>8.9484110866914265E-3</v>
      </c>
      <c r="R33" s="75">
        <f>Chemiplastica!H32+Monsanto!H32+Dipasa!H32+Unifoods!H32</f>
        <v>5442</v>
      </c>
      <c r="S33" s="198">
        <f t="shared" ref="S33:S39" si="4">J33-R33</f>
        <v>49.136950768800489</v>
      </c>
    </row>
    <row r="34" spans="1:19">
      <c r="A34" s="34">
        <f t="shared" si="0"/>
        <v>20</v>
      </c>
      <c r="B34" s="35"/>
      <c r="C34" s="45" t="str">
        <f>'15-21'!C25</f>
        <v>02-20/09:00:00</v>
      </c>
      <c r="D34" s="45">
        <f>'15-21'!D25</f>
        <v>1440</v>
      </c>
      <c r="E34" s="45">
        <f>'15-21'!E25</f>
        <v>678.064392</v>
      </c>
      <c r="F34" s="45">
        <f>'15-21'!F25</f>
        <v>47.672655789709026</v>
      </c>
      <c r="G34" s="45">
        <f>'15-21'!G25</f>
        <v>63.842376999999999</v>
      </c>
      <c r="H34" s="45">
        <f>'15-21'!H25</f>
        <v>17.690209444444445</v>
      </c>
      <c r="I34" s="45">
        <f>'15-21'!I25</f>
        <v>351.32150300000001</v>
      </c>
      <c r="J34" s="125">
        <f>'15-21'!J25</f>
        <v>9948.3183022255489</v>
      </c>
      <c r="K34" s="45">
        <f>'15-21'!K25</f>
        <v>96588.351563000004</v>
      </c>
      <c r="L34" s="45">
        <f>'15-21'!L25</f>
        <v>404.3961103239684</v>
      </c>
      <c r="M34" s="45">
        <f>'15-21'!M25</f>
        <v>0</v>
      </c>
      <c r="N34" s="45">
        <f>'15-21'!N25</f>
        <v>383.28710937698412</v>
      </c>
      <c r="O34" s="36"/>
      <c r="P34" s="108">
        <f t="shared" si="1"/>
        <v>3.8527829300680758E-2</v>
      </c>
      <c r="Q34" s="202">
        <f t="shared" si="2"/>
        <v>6.2642046959441988E-3</v>
      </c>
      <c r="R34" s="75">
        <f>Chemiplastica!H33+Monsanto!H33+Dipasa!H33+Unifoods!H33</f>
        <v>9886</v>
      </c>
      <c r="S34" s="198">
        <f t="shared" si="4"/>
        <v>62.318302225548905</v>
      </c>
    </row>
    <row r="35" spans="1:19">
      <c r="A35" s="34">
        <f t="shared" si="0"/>
        <v>19</v>
      </c>
      <c r="B35" s="35"/>
      <c r="C35" s="45" t="str">
        <f>'15-21'!C24</f>
        <v>02-19/09:00:00</v>
      </c>
      <c r="D35" s="45">
        <f>'15-21'!D24</f>
        <v>1440</v>
      </c>
      <c r="E35" s="45">
        <f>'15-21'!E24</f>
        <v>668.49664299999995</v>
      </c>
      <c r="F35" s="45">
        <f>'15-21'!F24</f>
        <v>46.999976306549655</v>
      </c>
      <c r="G35" s="45">
        <f>'15-21'!G24</f>
        <v>64.604668000000004</v>
      </c>
      <c r="H35" s="45">
        <f>'15-21'!H24</f>
        <v>18.113704444444448</v>
      </c>
      <c r="I35" s="45">
        <f>'15-21'!I24</f>
        <v>593.37017800000001</v>
      </c>
      <c r="J35" s="125">
        <f>'15-21'!J24</f>
        <v>16802.374324899298</v>
      </c>
      <c r="K35" s="45">
        <f>'15-21'!K24</f>
        <v>147511.90625</v>
      </c>
      <c r="L35" s="45">
        <f>'15-21'!L24</f>
        <v>617.60284908749998</v>
      </c>
      <c r="M35" s="45">
        <f>'15-21'!M24</f>
        <v>0</v>
      </c>
      <c r="N35" s="45">
        <f>'15-21'!N24</f>
        <v>585.36470734126988</v>
      </c>
      <c r="O35" s="36"/>
      <c r="P35" s="108">
        <f t="shared" si="1"/>
        <v>3.48382136966097E-2</v>
      </c>
      <c r="Q35" s="202">
        <f t="shared" si="2"/>
        <v>1.5912889436291038E-2</v>
      </c>
      <c r="R35" s="75">
        <f>Chemiplastica!H34+Monsanto!H34+Dipasa!H34+Unifoods!H34</f>
        <v>16535</v>
      </c>
      <c r="S35" s="198">
        <f t="shared" si="4"/>
        <v>267.37432489929779</v>
      </c>
    </row>
    <row r="36" spans="1:19">
      <c r="A36" s="34">
        <f t="shared" si="0"/>
        <v>18</v>
      </c>
      <c r="B36" s="35"/>
      <c r="C36" s="45" t="str">
        <f>'15-21'!C23</f>
        <v>02-18/09:00:00</v>
      </c>
      <c r="D36" s="45">
        <f>'15-21'!D23</f>
        <v>1440</v>
      </c>
      <c r="E36" s="45">
        <f>'15-21'!E23</f>
        <v>674.01635699999997</v>
      </c>
      <c r="F36" s="45">
        <f>'15-21'!F23</f>
        <v>47.38805069695303</v>
      </c>
      <c r="G36" s="45">
        <f>'15-21'!G23</f>
        <v>64.457999999999998</v>
      </c>
      <c r="H36" s="45">
        <f>'15-21'!H23</f>
        <v>18.03222222222222</v>
      </c>
      <c r="I36" s="45">
        <f>'15-21'!I23</f>
        <v>647.966003</v>
      </c>
      <c r="J36" s="125">
        <f>'15-21'!J23</f>
        <v>18348.356112050551</v>
      </c>
      <c r="K36" s="45">
        <f>'15-21'!K23</f>
        <v>160142.671875</v>
      </c>
      <c r="L36" s="45">
        <f>'15-21'!L23</f>
        <v>670.48533860625002</v>
      </c>
      <c r="M36" s="45">
        <f>'15-21'!M23</f>
        <v>0</v>
      </c>
      <c r="N36" s="45">
        <f>'15-21'!N23</f>
        <v>635.48679315476193</v>
      </c>
      <c r="O36" s="36"/>
      <c r="P36" s="108">
        <f t="shared" si="1"/>
        <v>3.463453561038074E-2</v>
      </c>
      <c r="Q36" s="202">
        <f t="shared" si="2"/>
        <v>1.5170629474960787E-2</v>
      </c>
      <c r="R36" s="75">
        <f>Chemiplastica!H35+Monsanto!H35+Dipasa!H35+Unifoods!H35</f>
        <v>18070</v>
      </c>
      <c r="S36" s="198">
        <f t="shared" si="4"/>
        <v>278.35611205055102</v>
      </c>
    </row>
    <row r="37" spans="1:19">
      <c r="A37" s="34">
        <f t="shared" si="0"/>
        <v>17</v>
      </c>
      <c r="B37" s="35"/>
      <c r="C37" s="45" t="str">
        <f>'15-21'!C22</f>
        <v>02-17/09:00:00</v>
      </c>
      <c r="D37" s="45">
        <f>'15-21'!D22</f>
        <v>1440</v>
      </c>
      <c r="E37" s="45">
        <f>'15-21'!E22</f>
        <v>684.42999299999997</v>
      </c>
      <c r="F37" s="45">
        <f>'15-21'!F22</f>
        <v>48.120201935691611</v>
      </c>
      <c r="G37" s="45">
        <f>'15-21'!G22</f>
        <v>64.747307000000006</v>
      </c>
      <c r="H37" s="45">
        <f>'15-21'!H22</f>
        <v>18.192948333333337</v>
      </c>
      <c r="I37" s="45">
        <f>'15-21'!I22</f>
        <v>642.03942900000004</v>
      </c>
      <c r="J37" s="125">
        <f>'15-21'!J22</f>
        <v>18180.534205078649</v>
      </c>
      <c r="K37" s="45">
        <f>'15-21'!K22</f>
        <v>158564.921875</v>
      </c>
      <c r="L37" s="45">
        <f>'15-21'!L22</f>
        <v>663.87961490625003</v>
      </c>
      <c r="M37" s="45">
        <f>'15-21'!M22</f>
        <v>0</v>
      </c>
      <c r="N37" s="45">
        <f>'15-21'!N22</f>
        <v>629.22588045634916</v>
      </c>
      <c r="O37" s="36"/>
      <c r="P37" s="108">
        <f t="shared" si="1"/>
        <v>3.4609867529666855E-2</v>
      </c>
      <c r="Q37" s="202">
        <f t="shared" si="2"/>
        <v>1.196522624829595E-2</v>
      </c>
      <c r="R37" s="75">
        <f>Chemiplastica!H36+Monsanto!H36+Dipasa!H36+Unifoods!H36</f>
        <v>17963</v>
      </c>
      <c r="S37" s="198">
        <f t="shared" si="4"/>
        <v>217.53420507864939</v>
      </c>
    </row>
    <row r="38" spans="1:19">
      <c r="A38" s="34">
        <f t="shared" si="0"/>
        <v>16</v>
      </c>
      <c r="B38" s="35"/>
      <c r="C38" s="45" t="str">
        <f>'15-21'!C21</f>
        <v>02-16/09:00:00</v>
      </c>
      <c r="D38" s="45">
        <f>'15-21'!D21</f>
        <v>1440</v>
      </c>
      <c r="E38" s="45">
        <f>'15-21'!E21</f>
        <v>704.09198000000004</v>
      </c>
      <c r="F38" s="45">
        <f>'15-21'!F21</f>
        <v>49.502576750608512</v>
      </c>
      <c r="G38" s="45">
        <f>'15-21'!G21</f>
        <v>64.481689000000003</v>
      </c>
      <c r="H38" s="45">
        <f>'15-21'!H21</f>
        <v>18.045382777777778</v>
      </c>
      <c r="I38" s="45">
        <f>'15-21'!I21</f>
        <v>612.00469999999996</v>
      </c>
      <c r="J38" s="125">
        <f>'15-21'!J21</f>
        <v>17330.045289194997</v>
      </c>
      <c r="K38" s="45">
        <f>'15-21'!K21</f>
        <v>151365.109375</v>
      </c>
      <c r="L38" s="45">
        <f>'15-21'!L21</f>
        <v>633.73543993124997</v>
      </c>
      <c r="M38" s="45">
        <f>'15-21'!M21</f>
        <v>0</v>
      </c>
      <c r="N38" s="45">
        <f>'15-21'!N21</f>
        <v>600.65519593253964</v>
      </c>
      <c r="O38" s="36"/>
      <c r="P38" s="108">
        <f t="shared" si="1"/>
        <v>3.4659759158681393E-2</v>
      </c>
      <c r="Q38" s="202">
        <f t="shared" si="2"/>
        <v>1.3909097476235968E-2</v>
      </c>
      <c r="R38" s="75">
        <f>Chemiplastica!H37+Monsanto!H37+Dipasa!H37+Unifoods!H37</f>
        <v>17089</v>
      </c>
      <c r="S38" s="198">
        <f t="shared" si="4"/>
        <v>241.04528919499717</v>
      </c>
    </row>
    <row r="39" spans="1:19">
      <c r="A39" s="34">
        <f t="shared" si="0"/>
        <v>15</v>
      </c>
      <c r="B39" s="35"/>
      <c r="C39" s="45" t="str">
        <f>'15-21'!C20</f>
        <v>02-15/09:00:00</v>
      </c>
      <c r="D39" s="45">
        <f>'15-21'!D20</f>
        <v>1440</v>
      </c>
      <c r="E39" s="45">
        <f>'15-21'!E20</f>
        <v>721.64703399999996</v>
      </c>
      <c r="F39" s="45">
        <f>'15-21'!F20</f>
        <v>50.736819481218895</v>
      </c>
      <c r="G39" s="45">
        <f>'15-21'!G20</f>
        <v>65.092162999999999</v>
      </c>
      <c r="H39" s="45">
        <f>'15-21'!H20</f>
        <v>18.384535</v>
      </c>
      <c r="I39" s="45">
        <f>'15-21'!I20</f>
        <v>369.36041299999999</v>
      </c>
      <c r="J39" s="125">
        <f>'15-21'!J20</f>
        <v>10459.123410859049</v>
      </c>
      <c r="K39" s="45">
        <f>'15-21'!K20</f>
        <v>91923.03125</v>
      </c>
      <c r="L39" s="45">
        <f>'15-21'!L20</f>
        <v>384.86334723750002</v>
      </c>
      <c r="M39" s="45">
        <f>'15-21'!M20</f>
        <v>0</v>
      </c>
      <c r="N39" s="45">
        <f>'15-21'!N20</f>
        <v>364.77393353174602</v>
      </c>
      <c r="O39" s="36"/>
      <c r="P39" s="108">
        <f t="shared" si="1"/>
        <v>3.4876147761391189E-2</v>
      </c>
      <c r="Q39" s="202">
        <f t="shared" si="2"/>
        <v>7.756234215079965E-3</v>
      </c>
      <c r="R39" s="75">
        <f>Chemiplastica!H38+Monsanto!H38+Dipasa!H38+Unifoods!H38</f>
        <v>10378</v>
      </c>
      <c r="S39" s="198">
        <f t="shared" si="4"/>
        <v>81.123410859048818</v>
      </c>
    </row>
    <row r="40" spans="1:19">
      <c r="A40" s="34">
        <f t="shared" si="0"/>
        <v>14</v>
      </c>
      <c r="B40" s="35"/>
      <c r="C40" s="45" t="str">
        <f>'8-14'!C26</f>
        <v>02-14/09:00:00</v>
      </c>
      <c r="D40" s="45">
        <f>'8-14'!D26</f>
        <v>1440</v>
      </c>
      <c r="E40" s="45">
        <f>'8-14'!E26</f>
        <v>694.04583700000001</v>
      </c>
      <c r="F40" s="45">
        <f>'8-14'!F26</f>
        <v>48.796262832780485</v>
      </c>
      <c r="G40" s="45">
        <f>'8-14'!G26</f>
        <v>64.715508</v>
      </c>
      <c r="H40" s="59">
        <f>'8-14'!H26</f>
        <v>18.175282222222222</v>
      </c>
      <c r="I40" s="45">
        <f>'8-14'!I26</f>
        <v>178.003815</v>
      </c>
      <c r="J40" s="125">
        <f>'8-14'!J26</f>
        <v>5040.5073287827499</v>
      </c>
      <c r="K40" s="45">
        <f>'8-14'!K26</f>
        <v>44709.972655999998</v>
      </c>
      <c r="L40" s="45">
        <f>'8-14'!L26</f>
        <v>194.40033935299053</v>
      </c>
      <c r="M40" s="45">
        <f>'8-14'!M26</f>
        <v>0</v>
      </c>
      <c r="N40" s="45">
        <f>'8-14'!N26</f>
        <v>177.42052641269839</v>
      </c>
      <c r="O40" s="36"/>
      <c r="P40" s="108">
        <f t="shared" si="1"/>
        <v>3.5198942257176381E-2</v>
      </c>
      <c r="Q40" s="195">
        <f t="shared" si="2"/>
        <v>8.8299303779602219E-3</v>
      </c>
      <c r="R40" s="75">
        <f>Chemiplastica!H39+Monsanto!H39+Dipasa!H39+Unifoods!H39</f>
        <v>4996</v>
      </c>
      <c r="S40" s="197">
        <f>J40-R40</f>
        <v>44.507328782749937</v>
      </c>
    </row>
    <row r="41" spans="1:19">
      <c r="A41" s="34">
        <f t="shared" si="0"/>
        <v>13</v>
      </c>
      <c r="B41" s="35"/>
      <c r="C41" s="45" t="str">
        <f>'8-14'!C25</f>
        <v>02-13/09:00:00</v>
      </c>
      <c r="D41" s="45">
        <f>'8-14'!D25</f>
        <v>1440</v>
      </c>
      <c r="E41" s="45">
        <f>'8-14'!E25</f>
        <v>626.52014199999996</v>
      </c>
      <c r="F41" s="45">
        <f>'8-14'!F25</f>
        <v>44.04873552906701</v>
      </c>
      <c r="G41" s="45">
        <f>'8-14'!G25</f>
        <v>62.474544999999999</v>
      </c>
      <c r="H41" s="45">
        <f>'8-14'!H25</f>
        <v>16.930302777777776</v>
      </c>
      <c r="I41" s="45">
        <f>'8-14'!I25</f>
        <v>363.78118899999998</v>
      </c>
      <c r="J41" s="125">
        <f>'8-14'!J25</f>
        <v>10301.137361734649</v>
      </c>
      <c r="K41" s="45">
        <f>'8-14'!K25</f>
        <v>90569.726563000004</v>
      </c>
      <c r="L41" s="45">
        <f>'8-14'!L25</f>
        <v>397.29028612018442</v>
      </c>
      <c r="M41" s="45">
        <f>'8-14'!M25</f>
        <v>0</v>
      </c>
      <c r="N41" s="45">
        <f>'8-14'!N25</f>
        <v>359.40367683730159</v>
      </c>
      <c r="O41" s="36"/>
      <c r="P41" s="108">
        <f t="shared" si="1"/>
        <v>3.4889708215363531E-2</v>
      </c>
      <c r="Q41" s="195">
        <f t="shared" si="2"/>
        <v>1.4671910142279506E-2</v>
      </c>
      <c r="R41" s="75">
        <f>Chemiplastica!H40+Monsanto!H40+Dipasa!H40+Unifoods!H40</f>
        <v>10150</v>
      </c>
      <c r="S41" s="197">
        <f t="shared" ref="S41:S53" si="5">J41-R41</f>
        <v>151.13736173464895</v>
      </c>
    </row>
    <row r="42" spans="1:19">
      <c r="A42" s="34">
        <f t="shared" si="0"/>
        <v>12</v>
      </c>
      <c r="B42" s="35"/>
      <c r="C42" s="45" t="str">
        <f>'8-14'!C24</f>
        <v>02-12/09:00:00</v>
      </c>
      <c r="D42" s="45">
        <f>'8-14'!D24</f>
        <v>1440</v>
      </c>
      <c r="E42" s="45">
        <f>'8-14'!E24</f>
        <v>642.62939500000005</v>
      </c>
      <c r="F42" s="45">
        <f>'8-14'!F24</f>
        <v>45.181328365911241</v>
      </c>
      <c r="G42" s="45">
        <f>'8-14'!G24</f>
        <v>63.447262000000002</v>
      </c>
      <c r="H42" s="45">
        <f>'8-14'!H24</f>
        <v>17.470701111111111</v>
      </c>
      <c r="I42" s="45">
        <f>'8-14'!I24</f>
        <v>567.299622</v>
      </c>
      <c r="J42" s="125">
        <f>'8-14'!J24</f>
        <v>16064.1383012307</v>
      </c>
      <c r="K42" s="45">
        <f>'8-14'!K24</f>
        <v>140246.5625</v>
      </c>
      <c r="L42" s="45">
        <f>'8-14'!L24</f>
        <v>619.55547992959168</v>
      </c>
      <c r="M42" s="45">
        <f>'8-14'!M24</f>
        <v>0</v>
      </c>
      <c r="N42" s="45">
        <f>'8-14'!N24</f>
        <v>556.53397817460313</v>
      </c>
      <c r="O42" s="36"/>
      <c r="P42" s="108">
        <f t="shared" si="1"/>
        <v>3.4644496190123449E-2</v>
      </c>
      <c r="Q42" s="195">
        <f t="shared" si="2"/>
        <v>1.3454708691977643E-2</v>
      </c>
      <c r="R42" s="75">
        <f>Chemiplastica!H41+Monsanto!H41+Dipasa!H41+Unifoods!H41</f>
        <v>15848</v>
      </c>
      <c r="S42" s="197">
        <f t="shared" si="5"/>
        <v>216.13830123069965</v>
      </c>
    </row>
    <row r="43" spans="1:19">
      <c r="A43" s="34">
        <f t="shared" si="0"/>
        <v>11</v>
      </c>
      <c r="B43" s="35"/>
      <c r="C43" s="45" t="str">
        <f>'8-14'!C23</f>
        <v>02-11/09:00:00</v>
      </c>
      <c r="D43" s="45">
        <f>'8-14'!D23</f>
        <v>1440</v>
      </c>
      <c r="E43" s="45">
        <f>'8-14'!E23</f>
        <v>682.802368</v>
      </c>
      <c r="F43" s="45">
        <f>'8-14'!F23</f>
        <v>48.005768546628289</v>
      </c>
      <c r="G43" s="45">
        <f>'8-14'!G23</f>
        <v>63.916378000000002</v>
      </c>
      <c r="H43" s="45">
        <f>'8-14'!H23</f>
        <v>17.731321111111111</v>
      </c>
      <c r="I43" s="45">
        <f>'8-14'!I23</f>
        <v>612.74645999999996</v>
      </c>
      <c r="J43" s="125">
        <f>'8-14'!J23</f>
        <v>17351.049595850996</v>
      </c>
      <c r="K43" s="45">
        <f>'8-14'!K23</f>
        <v>151103.671875</v>
      </c>
      <c r="L43" s="45">
        <f>'8-14'!L23</f>
        <v>669.1885775669673</v>
      </c>
      <c r="M43" s="45">
        <f>'8-14'!M23</f>
        <v>0</v>
      </c>
      <c r="N43" s="45">
        <f>'8-14'!N23</f>
        <v>599.61774553571433</v>
      </c>
      <c r="O43" s="36"/>
      <c r="P43" s="108">
        <f t="shared" si="1"/>
        <v>3.4558010005290726E-2</v>
      </c>
      <c r="Q43" s="195">
        <f t="shared" si="2"/>
        <v>1.1644805389716064E-2</v>
      </c>
      <c r="R43" s="75">
        <f>Chemiplastica!H42+Monsanto!H42+Dipasa!H42+Unifoods!H42</f>
        <v>17149</v>
      </c>
      <c r="S43" s="197">
        <f t="shared" si="5"/>
        <v>202.04959585099641</v>
      </c>
    </row>
    <row r="44" spans="1:19">
      <c r="A44" s="34">
        <f t="shared" si="0"/>
        <v>10</v>
      </c>
      <c r="B44" s="35"/>
      <c r="C44" s="45" t="str">
        <f>'8-14'!C22</f>
        <v>02-10/09:00:00</v>
      </c>
      <c r="D44" s="45">
        <f>'8-14'!D20</f>
        <v>1440</v>
      </c>
      <c r="E44" s="45">
        <f>'8-14'!E22</f>
        <v>692.45013400000005</v>
      </c>
      <c r="F44" s="45">
        <f>'8-14'!F22</f>
        <v>48.684073782951124</v>
      </c>
      <c r="G44" s="45">
        <f>'8-14'!G22</f>
        <v>62.838149999999999</v>
      </c>
      <c r="H44" s="59">
        <f>'8-14'!H22</f>
        <v>17.132305555555554</v>
      </c>
      <c r="I44" s="45">
        <f>'8-14'!I22</f>
        <v>591.76263400000005</v>
      </c>
      <c r="J44" s="125">
        <f>'8-14'!J22</f>
        <v>16756.853742582902</v>
      </c>
      <c r="K44" s="45">
        <f>'8-14'!K22</f>
        <v>146271.046875</v>
      </c>
      <c r="L44" s="45">
        <f>'8-14'!L22</f>
        <v>646.27186145431506</v>
      </c>
      <c r="M44" s="45">
        <f>'8-14'!M22</f>
        <v>0</v>
      </c>
      <c r="N44" s="45">
        <f>'8-14'!N22</f>
        <v>580.44066220238096</v>
      </c>
      <c r="O44" s="36"/>
      <c r="P44" s="108">
        <f t="shared" si="1"/>
        <v>3.4639000323035095E-2</v>
      </c>
      <c r="Q44" s="195">
        <f t="shared" si="2"/>
        <v>1.2046040723620234E-2</v>
      </c>
      <c r="R44" s="75">
        <f>Chemiplastica!H43+Monsanto!H43+Dipasa!H43+Unifoods!H43</f>
        <v>16555</v>
      </c>
      <c r="S44" s="197">
        <f t="shared" si="5"/>
        <v>201.85374258290176</v>
      </c>
    </row>
    <row r="45" spans="1:19">
      <c r="A45" s="34">
        <f t="shared" si="0"/>
        <v>9</v>
      </c>
      <c r="B45" s="35"/>
      <c r="C45" s="45" t="str">
        <f>'8-14'!C21</f>
        <v>02-09/09:00:00</v>
      </c>
      <c r="D45" s="45">
        <f>'8-14'!D21</f>
        <v>1440</v>
      </c>
      <c r="E45" s="45">
        <f>'8-14'!E21</f>
        <v>718.34625200000005</v>
      </c>
      <c r="F45" s="45">
        <f>'8-14'!F21</f>
        <v>50.504751485937902</v>
      </c>
      <c r="G45" s="45">
        <f>'8-14'!G21</f>
        <v>62.291943000000003</v>
      </c>
      <c r="H45" s="45">
        <f>'8-14'!H21</f>
        <v>16.828857222222222</v>
      </c>
      <c r="I45" s="45">
        <f>'8-14'!I21</f>
        <v>615.129639</v>
      </c>
      <c r="J45" s="125">
        <f>'8-14'!J21</f>
        <v>17418.533718117149</v>
      </c>
      <c r="K45" s="45">
        <f>'8-14'!K21</f>
        <v>152017.90625</v>
      </c>
      <c r="L45" s="45">
        <f>'8-14'!L21</f>
        <v>671.79127912332967</v>
      </c>
      <c r="M45" s="45">
        <f>'8-14'!M21</f>
        <v>0</v>
      </c>
      <c r="N45" s="45">
        <f>'8-14'!N21</f>
        <v>603.24565972222217</v>
      </c>
      <c r="O45" s="36"/>
      <c r="P45" s="108">
        <f t="shared" si="1"/>
        <v>3.4632401870588095E-2</v>
      </c>
      <c r="Q45" s="195">
        <f t="shared" si="2"/>
        <v>1.1225612975320239E-2</v>
      </c>
      <c r="R45" s="75">
        <f>Chemiplastica!H44+Monsanto!H44+Dipasa!H44+Unifoods!H44</f>
        <v>17223</v>
      </c>
      <c r="S45" s="197">
        <f t="shared" si="5"/>
        <v>195.53371811714896</v>
      </c>
    </row>
    <row r="46" spans="1:19">
      <c r="A46" s="34">
        <f t="shared" si="0"/>
        <v>8</v>
      </c>
      <c r="B46" s="35"/>
      <c r="C46" s="45" t="str">
        <f>'8-14'!C20</f>
        <v>02-08/09:00:00</v>
      </c>
      <c r="D46" s="45">
        <f>'8-14'!D20</f>
        <v>1440</v>
      </c>
      <c r="E46" s="45">
        <f>'8-14'!E20</f>
        <v>745.18853799999999</v>
      </c>
      <c r="F46" s="45">
        <f>'8-14'!F20</f>
        <v>52.391951398194799</v>
      </c>
      <c r="G46" s="45">
        <f>'8-14'!G20</f>
        <v>63.635615999999999</v>
      </c>
      <c r="H46" s="45">
        <f>'8-14'!H20</f>
        <v>17.575342222222222</v>
      </c>
      <c r="I46" s="45">
        <f>'8-14'!I20</f>
        <v>521.75817900000004</v>
      </c>
      <c r="J46" s="125">
        <f>'8-14'!J20</f>
        <v>14774.548091016151</v>
      </c>
      <c r="K46" s="45">
        <f>'8-14'!K20</f>
        <v>129397.71875</v>
      </c>
      <c r="L46" s="45">
        <f>'8-14'!L20</f>
        <v>541.76236886250001</v>
      </c>
      <c r="M46" s="45">
        <f>'8-14'!M20</f>
        <v>0</v>
      </c>
      <c r="N46" s="45">
        <f>'8-14'!N20</f>
        <v>513.48301091269843</v>
      </c>
      <c r="O46" s="36"/>
      <c r="P46" s="108">
        <f t="shared" si="1"/>
        <v>3.4754566281788898E-2</v>
      </c>
      <c r="Q46" s="195">
        <f t="shared" si="2"/>
        <v>1.8650187424933955E-2</v>
      </c>
      <c r="R46" s="75">
        <f>Chemiplastica!H45+Monsanto!H45+Dipasa!H45+Unifoods!H45</f>
        <v>14499</v>
      </c>
      <c r="S46" s="197">
        <f t="shared" si="5"/>
        <v>275.54809101615137</v>
      </c>
    </row>
    <row r="47" spans="1:19">
      <c r="A47" s="34">
        <f t="shared" si="0"/>
        <v>7</v>
      </c>
      <c r="B47" s="35"/>
      <c r="C47" s="45" t="str">
        <f>'1-7'!C26</f>
        <v>02-07/09:00:00</v>
      </c>
      <c r="D47" s="45">
        <f>'1-7'!D26</f>
        <v>1440</v>
      </c>
      <c r="E47" s="45">
        <f>'1-7'!E26</f>
        <v>693.50286900000003</v>
      </c>
      <c r="F47" s="45">
        <f>'1-7'!F26</f>
        <v>48.758088395552662</v>
      </c>
      <c r="G47" s="45">
        <f>'1-7'!G26</f>
        <v>62.517693000000001</v>
      </c>
      <c r="H47" s="45">
        <f>'1-7'!H26</f>
        <v>16.954273888888888</v>
      </c>
      <c r="I47" s="45">
        <f>'1-7'!I26</f>
        <v>292.17706299999998</v>
      </c>
      <c r="J47" s="125">
        <f>'1-7'!J26</f>
        <v>8273.5340664115483</v>
      </c>
      <c r="K47" s="45">
        <f>'1-7'!K26</f>
        <v>72039.21875</v>
      </c>
      <c r="L47" s="88">
        <f>'1-7'!L26</f>
        <v>301.61380106249999</v>
      </c>
      <c r="M47" s="88">
        <f>'1-7'!M26</f>
        <v>0</v>
      </c>
      <c r="N47" s="88">
        <f>'1-7'!N26</f>
        <v>285.86991567460319</v>
      </c>
      <c r="O47" s="36"/>
      <c r="P47" s="108">
        <f t="shared" si="1"/>
        <v>3.4552334393008984E-2</v>
      </c>
      <c r="Q47" s="192">
        <f t="shared" si="2"/>
        <v>9.7339378511168816E-3</v>
      </c>
      <c r="R47" s="75">
        <f>Chemiplastica!H46+Monsanto!H46+Dipasa!H46+Unifoods!H46</f>
        <v>8193</v>
      </c>
      <c r="S47" s="197">
        <f t="shared" si="5"/>
        <v>80.534066411548338</v>
      </c>
    </row>
    <row r="48" spans="1:19">
      <c r="A48" s="34">
        <f t="shared" si="0"/>
        <v>6</v>
      </c>
      <c r="B48" s="35"/>
      <c r="C48" s="45" t="str">
        <f>'1-7'!C25</f>
        <v>02-06/09:00:00</v>
      </c>
      <c r="D48" s="45">
        <f>'1-7'!D25</f>
        <v>1440</v>
      </c>
      <c r="E48" s="45">
        <f>'1-7'!E25</f>
        <v>626.48535200000003</v>
      </c>
      <c r="F48" s="45">
        <f>'1-7'!F25</f>
        <v>44.046289549430725</v>
      </c>
      <c r="G48" s="45">
        <f>'1-7'!G25</f>
        <v>62.562401000000001</v>
      </c>
      <c r="H48" s="45">
        <f>'1-7'!H25</f>
        <v>16.979111666666668</v>
      </c>
      <c r="I48" s="45">
        <f>'1-7'!I25</f>
        <v>445.81826799999999</v>
      </c>
      <c r="J48" s="125">
        <f>'1-7'!J25</f>
        <v>12624.169022215799</v>
      </c>
      <c r="K48" s="45">
        <f>'1-7'!K25</f>
        <v>109998.773438</v>
      </c>
      <c r="L48" s="88">
        <f>'1-7'!L25</f>
        <v>460.54286463021845</v>
      </c>
      <c r="M48" s="88">
        <f>'1-7'!M25</f>
        <v>0</v>
      </c>
      <c r="N48" s="88">
        <f>'1-7'!N25</f>
        <v>436.50306919841273</v>
      </c>
      <c r="O48" s="36"/>
      <c r="P48" s="108">
        <f t="shared" si="1"/>
        <v>3.4576776374766686E-2</v>
      </c>
      <c r="Q48" s="192">
        <f t="shared" si="2"/>
        <v>5.2214844482500591E-2</v>
      </c>
      <c r="R48" s="75">
        <f>Chemiplastica!H47+Monsanto!H47+Dipasa!H47+Unifoods!H47</f>
        <v>11965</v>
      </c>
      <c r="S48" s="197">
        <f t="shared" si="5"/>
        <v>659.16902221579949</v>
      </c>
    </row>
    <row r="49" spans="1:19">
      <c r="A49" s="34">
        <f t="shared" si="0"/>
        <v>5</v>
      </c>
      <c r="B49" s="35"/>
      <c r="C49" s="45" t="str">
        <f>'1-7'!C24</f>
        <v>02-05/09:00:00</v>
      </c>
      <c r="D49" s="45">
        <f>'1-7'!D24</f>
        <v>1440</v>
      </c>
      <c r="E49" s="45">
        <f>'1-7'!E24</f>
        <v>620.63500999999997</v>
      </c>
      <c r="F49" s="45">
        <f>'1-7'!F24</f>
        <v>43.634969704724767</v>
      </c>
      <c r="G49" s="45">
        <f>'1-7'!G24</f>
        <v>62.517693000000001</v>
      </c>
      <c r="H49" s="45">
        <f>'1-7'!H24</f>
        <v>16.954273888888888</v>
      </c>
      <c r="I49" s="45">
        <f>'1-7'!I24</f>
        <v>637.663635</v>
      </c>
      <c r="J49" s="125">
        <f>'1-7'!J24</f>
        <v>18056.62550274975</v>
      </c>
      <c r="K49" s="45">
        <f>'1-7'!K24</f>
        <v>157279.75</v>
      </c>
      <c r="L49" s="88">
        <f>'1-7'!L24</f>
        <v>658.49885730000005</v>
      </c>
      <c r="M49" s="88">
        <f>'1-7'!M24</f>
        <v>0</v>
      </c>
      <c r="N49" s="88">
        <f>'1-7'!N24</f>
        <v>624.12599206349205</v>
      </c>
      <c r="O49" s="36"/>
      <c r="P49" s="108">
        <f t="shared" si="1"/>
        <v>3.4564929752153695E-2</v>
      </c>
      <c r="Q49" s="192">
        <f t="shared" si="2"/>
        <v>1.7756667916766819E-2</v>
      </c>
      <c r="R49" s="75">
        <f>Chemiplastica!H48+Monsanto!H48+Dipasa!H48+Unifoods!H48</f>
        <v>17736</v>
      </c>
      <c r="S49" s="197">
        <f t="shared" si="5"/>
        <v>320.62550274975001</v>
      </c>
    </row>
    <row r="50" spans="1:19">
      <c r="A50" s="34">
        <f t="shared" si="0"/>
        <v>4</v>
      </c>
      <c r="B50" s="35"/>
      <c r="C50" s="45" t="str">
        <f>'1-7'!C23</f>
        <v>02-04/09:00:00</v>
      </c>
      <c r="D50" s="45">
        <f>'1-7'!D23</f>
        <v>1440</v>
      </c>
      <c r="E50" s="45">
        <f>'1-7'!E23</f>
        <v>637.71820100000002</v>
      </c>
      <c r="F50" s="45">
        <f>'1-7'!F23</f>
        <v>44.836037175515735</v>
      </c>
      <c r="G50" s="45">
        <f>'1-7'!G23</f>
        <v>63.014420000000001</v>
      </c>
      <c r="H50" s="45">
        <f>'1-7'!H23</f>
        <v>17.230233333333334</v>
      </c>
      <c r="I50" s="45">
        <f>'1-7'!I23</f>
        <v>634.29217500000004</v>
      </c>
      <c r="J50" s="125">
        <f>'1-7'!J23</f>
        <v>17961.156375648752</v>
      </c>
      <c r="K50" s="45">
        <f>'1-7'!K23</f>
        <v>156165.203125</v>
      </c>
      <c r="L50" s="88">
        <f>'1-7'!L23</f>
        <v>653.83247244375002</v>
      </c>
      <c r="M50" s="88">
        <f>'1-7'!M23</f>
        <v>0</v>
      </c>
      <c r="N50" s="88">
        <f>'1-7'!N23</f>
        <v>619.70318700396831</v>
      </c>
      <c r="O50" s="36"/>
      <c r="P50" s="108">
        <f t="shared" si="1"/>
        <v>3.4502410314969756E-2</v>
      </c>
      <c r="Q50" s="192">
        <f t="shared" si="2"/>
        <v>8.4157374106316376E-3</v>
      </c>
      <c r="R50" s="75">
        <f>Chemiplastica!H49+Monsanto!H49+Dipasa!H49+Unifoods!H49</f>
        <v>17810</v>
      </c>
      <c r="S50" s="197">
        <f t="shared" si="5"/>
        <v>151.15637564875215</v>
      </c>
    </row>
    <row r="51" spans="1:19">
      <c r="A51" s="34">
        <f t="shared" si="0"/>
        <v>3</v>
      </c>
      <c r="B51" s="35"/>
      <c r="C51" s="45" t="str">
        <f>'1-7'!C22</f>
        <v>02-03/09:00:00</v>
      </c>
      <c r="D51" s="45">
        <f>'1-7'!D22</f>
        <v>1440</v>
      </c>
      <c r="E51" s="45">
        <f>'1-7'!E22</f>
        <v>668.00382931564184</v>
      </c>
      <c r="F51" s="45">
        <f>'1-7'!F22</f>
        <v>46.965328067503258</v>
      </c>
      <c r="G51" s="45">
        <f>'1-7'!G22</f>
        <v>64.211647727321562</v>
      </c>
      <c r="H51" s="45">
        <f>'1-7'!H22</f>
        <v>17.89535984851198</v>
      </c>
      <c r="I51" s="45">
        <f>'1-7'!I22</f>
        <v>628.17292799999996</v>
      </c>
      <c r="J51" s="125">
        <f>'1-7'!J22</f>
        <v>17787.878576236799</v>
      </c>
      <c r="K51" s="45">
        <f>'1-7'!K22</f>
        <v>153727.046738</v>
      </c>
      <c r="L51" s="88">
        <f>'1-7'!L22</f>
        <v>643.62439928265837</v>
      </c>
      <c r="M51" s="88">
        <f>'1-7'!M22</f>
        <v>0</v>
      </c>
      <c r="N51" s="88">
        <f>'1-7'!N22</f>
        <v>610.02796324603173</v>
      </c>
      <c r="O51" s="36"/>
      <c r="P51" s="108">
        <f t="shared" si="1"/>
        <v>3.4294587779623194E-2</v>
      </c>
      <c r="Q51" s="192">
        <f t="shared" si="2"/>
        <v>1.4497432908121166E-2</v>
      </c>
      <c r="R51" s="75">
        <f>Chemiplastica!H50+Monsanto!H50+Dipasa!H50+Unifoods!H50</f>
        <v>17530</v>
      </c>
      <c r="S51" s="197">
        <f t="shared" si="5"/>
        <v>257.87857623679884</v>
      </c>
    </row>
    <row r="52" spans="1:19">
      <c r="A52" s="34">
        <f t="shared" si="0"/>
        <v>2</v>
      </c>
      <c r="B52" s="35"/>
      <c r="C52" s="45" t="str">
        <f>'1-7'!C21</f>
        <v>02-02/09:00:00</v>
      </c>
      <c r="D52" s="45">
        <f>'1-7'!D21</f>
        <v>1440</v>
      </c>
      <c r="E52" s="45">
        <f>'1-7'!E21</f>
        <v>731.16015600000003</v>
      </c>
      <c r="F52" s="45">
        <f>'1-7'!F21</f>
        <v>51.405658305292569</v>
      </c>
      <c r="G52" s="45">
        <f>'1-7'!G21</f>
        <v>65.707679999999996</v>
      </c>
      <c r="H52" s="45">
        <f>'1-7'!H21</f>
        <v>18.726488888888888</v>
      </c>
      <c r="I52" s="45">
        <f>'1-7'!I21</f>
        <v>469.19931000000003</v>
      </c>
      <c r="J52" s="125">
        <f>'1-7'!J21</f>
        <v>13286.246481373501</v>
      </c>
      <c r="K52" s="45">
        <f>'1-7'!K23</f>
        <v>156165.203125</v>
      </c>
      <c r="L52" s="123">
        <f>'1-7'!L21</f>
        <v>483.78205783125003</v>
      </c>
      <c r="M52" s="123">
        <f>'1-7'!M21</f>
        <v>0</v>
      </c>
      <c r="N52" s="123">
        <f>'1-7'!N21</f>
        <v>458.52920386904759</v>
      </c>
      <c r="O52" s="36"/>
      <c r="P52" s="108">
        <f t="shared" si="1"/>
        <v>3.4511568373496407E-2</v>
      </c>
      <c r="Q52" s="192">
        <f t="shared" si="2"/>
        <v>-4.1302373804055055E-2</v>
      </c>
      <c r="R52" s="75">
        <f>Chemiplastica!H51+Monsanto!H51+Dipasa!H51+Unifoods!H51</f>
        <v>13835</v>
      </c>
      <c r="S52" s="197">
        <f t="shared" si="5"/>
        <v>-548.7535186264995</v>
      </c>
    </row>
    <row r="53" spans="1:19">
      <c r="A53" s="34">
        <f t="shared" si="0"/>
        <v>1</v>
      </c>
      <c r="B53" s="35"/>
      <c r="C53" s="45" t="str">
        <f>'1-7'!C20</f>
        <v>02-01/09:00:00</v>
      </c>
      <c r="D53" s="45">
        <f>'1-7'!D20</f>
        <v>1440</v>
      </c>
      <c r="E53" s="45">
        <f>'1-7'!E20</f>
        <v>786.95184300000005</v>
      </c>
      <c r="F53" s="45">
        <f>'1-7'!F20</f>
        <v>55.32820300998219</v>
      </c>
      <c r="G53" s="45">
        <f>'1-7'!G20</f>
        <v>66.282768000000004</v>
      </c>
      <c r="H53" s="45">
        <f>'1-7'!H20</f>
        <v>19.045982222222225</v>
      </c>
      <c r="I53" s="45">
        <f>'1-7'!I20</f>
        <v>127.76312299999999</v>
      </c>
      <c r="J53" s="125">
        <f>'1-7'!J20</f>
        <v>3617.8491895225498</v>
      </c>
      <c r="K53" s="45">
        <f>'1-7'!K24</f>
        <v>157279.75</v>
      </c>
      <c r="L53" s="123">
        <f>'1-7'!L20</f>
        <v>131.48023104192961</v>
      </c>
      <c r="M53" s="123">
        <f>'1-7'!M20</f>
        <v>0</v>
      </c>
      <c r="N53" s="123">
        <f>'1-7'!N20</f>
        <v>124.61711774603175</v>
      </c>
      <c r="O53" s="36"/>
      <c r="P53" s="108">
        <f t="shared" si="1"/>
        <v>3.4445083589146948E-2</v>
      </c>
      <c r="Q53" s="192">
        <f t="shared" si="2"/>
        <v>-1.8284568264765128E-2</v>
      </c>
      <c r="R53" s="75">
        <f>Chemiplastica!H52+Monsanto!H52+Dipasa!H52+Unifoods!H52</f>
        <v>3684</v>
      </c>
      <c r="S53" s="197">
        <f t="shared" si="5"/>
        <v>-66.15081047745025</v>
      </c>
    </row>
    <row r="54" spans="1:19">
      <c r="B54" s="32"/>
      <c r="C54" s="45"/>
      <c r="D54" s="45"/>
      <c r="E54" s="45"/>
      <c r="F54" s="45"/>
      <c r="G54" s="45"/>
      <c r="H54" s="45"/>
      <c r="I54" s="45"/>
      <c r="J54" s="44"/>
      <c r="K54" s="45"/>
      <c r="L54" s="45"/>
      <c r="M54" s="45"/>
      <c r="N54" s="19"/>
      <c r="O54" s="29"/>
      <c r="P54" s="108"/>
      <c r="Q54" s="117"/>
    </row>
    <row r="55" spans="1:19">
      <c r="B55" s="32"/>
      <c r="C55" s="46" t="s">
        <v>25</v>
      </c>
      <c r="D55" s="19"/>
      <c r="E55" s="47">
        <f>AVERAGE(E23:E53)</f>
        <v>701.68787759082716</v>
      </c>
      <c r="F55" s="47">
        <f>AVERAGE(F23:F53)</f>
        <v>49.333551584285203</v>
      </c>
      <c r="G55" s="47">
        <f>AVERAGE(G23:G53)</f>
        <v>64.232626281526493</v>
      </c>
      <c r="H55" s="47">
        <f>AVERAGE(H23:H53)</f>
        <v>17.907014600848058</v>
      </c>
      <c r="I55" s="48"/>
      <c r="J55" s="48"/>
      <c r="K55" s="49"/>
      <c r="L55" s="49"/>
      <c r="M55" s="49"/>
      <c r="N55" s="49"/>
      <c r="O55" s="50"/>
      <c r="P55" s="108"/>
    </row>
    <row r="56" spans="1:19">
      <c r="B56" s="32"/>
      <c r="C56" s="51" t="s">
        <v>26</v>
      </c>
      <c r="D56" s="19"/>
      <c r="E56" s="52"/>
      <c r="F56" s="52"/>
      <c r="G56" s="52"/>
      <c r="H56" s="52"/>
      <c r="I56" s="54">
        <f>SUM(I23:I54)</f>
        <v>13595.451721000003</v>
      </c>
      <c r="J56" s="55">
        <f>SUM(J23:J54)</f>
        <v>384980.36706579884</v>
      </c>
      <c r="K56" s="54">
        <f>SUM(K23:K54)</f>
        <v>3659378.9471300002</v>
      </c>
      <c r="L56" s="54">
        <f>SUM(L23:L54)</f>
        <v>14787.426163605582</v>
      </c>
      <c r="M56" s="54"/>
      <c r="N56" s="54">
        <f>SUM(N23:N54)</f>
        <v>13860.662170841268</v>
      </c>
      <c r="O56" s="57"/>
      <c r="P56" s="108"/>
      <c r="Q56" s="196">
        <f>(J56-R56)/J56</f>
        <v>1.1858701004923068E-2</v>
      </c>
      <c r="R56" s="126">
        <f>SUM(R23:R53)</f>
        <v>380415</v>
      </c>
    </row>
    <row r="57" spans="1:19">
      <c r="B57" s="32"/>
      <c r="C57" s="45"/>
      <c r="D57" s="45"/>
      <c r="E57" s="58"/>
      <c r="F57" s="58"/>
      <c r="G57" s="59"/>
      <c r="H57" s="59"/>
      <c r="I57" s="58"/>
      <c r="J57" s="58"/>
      <c r="K57" s="60"/>
      <c r="L57" s="60"/>
      <c r="M57" s="60"/>
      <c r="N57" s="49"/>
      <c r="O57" s="50"/>
      <c r="P57" s="108"/>
      <c r="Q57" s="120"/>
    </row>
    <row r="58" spans="1:19" ht="13.5" thickBot="1">
      <c r="B58" s="61"/>
      <c r="C58" s="62"/>
      <c r="D58" s="62"/>
      <c r="E58" s="63"/>
      <c r="F58" s="63"/>
      <c r="G58" s="64"/>
      <c r="H58" s="64"/>
      <c r="I58" s="65"/>
      <c r="J58" s="65"/>
      <c r="K58" s="66"/>
      <c r="L58" s="66"/>
      <c r="M58" s="66"/>
      <c r="N58" s="106"/>
      <c r="O58" s="67"/>
      <c r="P58" s="108"/>
    </row>
    <row r="59" spans="1:19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19"/>
      <c r="O59" s="45"/>
      <c r="P59" s="19"/>
    </row>
    <row r="60" spans="1:19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19"/>
      <c r="O60" s="45"/>
      <c r="P60" s="19"/>
    </row>
    <row r="61" spans="1:19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19"/>
      <c r="O61" s="45"/>
      <c r="P61" s="19"/>
    </row>
    <row r="62" spans="1:19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19"/>
      <c r="O62" s="45"/>
      <c r="P62" s="19"/>
    </row>
    <row r="63" spans="1:19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19"/>
      <c r="O63" s="45"/>
      <c r="P63" s="19"/>
    </row>
    <row r="64" spans="1:19">
      <c r="B64" s="45"/>
      <c r="C64" t="s">
        <v>28</v>
      </c>
      <c r="D64" s="45"/>
      <c r="E64" s="68"/>
      <c r="F64" s="68"/>
      <c r="G64" s="68"/>
      <c r="H64" s="68"/>
      <c r="I64" s="69"/>
      <c r="J64" s="69"/>
      <c r="K64" s="68"/>
      <c r="L64" s="45"/>
      <c r="M64" s="45"/>
      <c r="N64" s="19"/>
      <c r="O64" s="45"/>
      <c r="P64" s="19"/>
    </row>
    <row r="65" spans="2:17">
      <c r="B65" s="45"/>
      <c r="C65" s="45"/>
      <c r="D65" s="45"/>
      <c r="E65" s="101"/>
      <c r="F65" s="101"/>
      <c r="G65" s="101"/>
      <c r="H65" s="101"/>
      <c r="I65" s="101"/>
      <c r="J65" s="101"/>
      <c r="K65" s="101"/>
      <c r="L65" s="45"/>
      <c r="M65" s="45"/>
      <c r="N65" s="19"/>
      <c r="O65" s="45"/>
      <c r="P65" s="19"/>
    </row>
    <row r="66" spans="2:17">
      <c r="E66" s="68"/>
      <c r="F66" s="68"/>
      <c r="G66" s="68"/>
      <c r="H66" s="68"/>
      <c r="I66" s="68"/>
      <c r="J66" s="68"/>
      <c r="K66" s="68"/>
      <c r="L66" s="45"/>
      <c r="M66" s="45"/>
      <c r="N66" s="19"/>
      <c r="O66" s="45"/>
      <c r="Q66" s="71"/>
    </row>
    <row r="67" spans="2:17">
      <c r="E67" s="45"/>
      <c r="F67" s="45"/>
      <c r="G67" s="45"/>
      <c r="H67" s="45"/>
      <c r="I67" s="45"/>
      <c r="J67" s="45"/>
      <c r="K67" s="45"/>
      <c r="L67" s="45"/>
      <c r="M67" s="45"/>
      <c r="N67" s="19"/>
      <c r="O67" s="45"/>
      <c r="P67" s="19"/>
    </row>
    <row r="68" spans="2:17">
      <c r="E68" s="102"/>
      <c r="F68" s="102"/>
      <c r="G68" s="68"/>
      <c r="H68" s="68"/>
      <c r="I68" s="68"/>
      <c r="J68" s="68"/>
      <c r="K68" s="68"/>
      <c r="L68" s="45"/>
      <c r="M68" s="45"/>
      <c r="N68" s="19"/>
      <c r="O68" s="45"/>
      <c r="P68" s="19"/>
    </row>
    <row r="69" spans="2:17">
      <c r="E69" s="12"/>
      <c r="F69" s="12"/>
      <c r="G69" s="45"/>
      <c r="H69" s="45"/>
      <c r="I69" s="45"/>
      <c r="J69" s="45"/>
      <c r="K69" s="45"/>
      <c r="L69" s="45"/>
      <c r="M69" s="45"/>
      <c r="N69" s="19"/>
      <c r="O69" s="45"/>
      <c r="P69" s="19"/>
    </row>
    <row r="70" spans="2:17">
      <c r="E70" s="12"/>
      <c r="F70" s="12"/>
      <c r="G70" s="45"/>
      <c r="H70" s="45"/>
      <c r="I70" s="45"/>
      <c r="J70" s="45"/>
      <c r="K70" s="45"/>
      <c r="L70" s="45"/>
      <c r="M70" s="45"/>
      <c r="N70" s="19"/>
      <c r="O70" s="45"/>
      <c r="P70" s="19"/>
    </row>
    <row r="71" spans="2:17">
      <c r="E71" s="12"/>
      <c r="F71" s="12"/>
      <c r="G71" s="45"/>
      <c r="H71" s="45"/>
      <c r="I71" s="45"/>
      <c r="J71" s="45"/>
      <c r="K71" s="45"/>
      <c r="L71" s="45"/>
      <c r="M71" s="45"/>
      <c r="N71" s="19"/>
      <c r="O71" s="45"/>
      <c r="P71" s="19"/>
    </row>
    <row r="72" spans="2:17">
      <c r="E72" s="12"/>
      <c r="F72" s="12"/>
      <c r="G72" s="45"/>
      <c r="H72" s="45"/>
      <c r="I72" s="45"/>
      <c r="J72" s="45"/>
      <c r="K72" s="45"/>
      <c r="L72" s="45"/>
      <c r="M72" s="45"/>
      <c r="N72" s="19"/>
      <c r="O72" s="45"/>
      <c r="P72" s="19"/>
    </row>
    <row r="73" spans="2:17">
      <c r="E73" s="12"/>
      <c r="F73" s="12"/>
      <c r="G73" s="45"/>
      <c r="H73" s="45"/>
      <c r="I73" s="45"/>
      <c r="J73" s="45"/>
      <c r="K73" s="45"/>
      <c r="L73" s="45"/>
      <c r="M73" s="45"/>
      <c r="N73" s="19"/>
      <c r="O73" s="45"/>
      <c r="P73" s="19"/>
    </row>
    <row r="74" spans="2:17">
      <c r="E74" s="12"/>
      <c r="F74" s="12"/>
      <c r="G74" s="45"/>
      <c r="H74" s="45"/>
      <c r="I74" s="45"/>
      <c r="J74" s="45"/>
      <c r="K74" s="45"/>
      <c r="L74" s="45"/>
      <c r="M74" s="45"/>
      <c r="N74" s="19"/>
      <c r="O74" s="45"/>
      <c r="P74" s="19"/>
    </row>
    <row r="75" spans="2:17">
      <c r="E75" s="12"/>
      <c r="F75" s="12"/>
      <c r="G75" s="45"/>
      <c r="H75" s="45"/>
      <c r="I75" s="45"/>
      <c r="J75" s="45"/>
      <c r="K75" s="45"/>
      <c r="L75" s="45"/>
      <c r="M75" s="45"/>
      <c r="N75" s="19"/>
      <c r="O75" s="45"/>
      <c r="P75" s="19"/>
    </row>
    <row r="76" spans="2:17">
      <c r="C76" s="4"/>
      <c r="E76" s="45"/>
      <c r="F76" s="45"/>
      <c r="G76" s="45"/>
      <c r="H76" s="45"/>
      <c r="I76" s="45"/>
      <c r="J76" s="45"/>
      <c r="K76" s="45"/>
      <c r="L76" s="45"/>
      <c r="M76" s="45"/>
      <c r="N76" s="19"/>
      <c r="O76" s="45"/>
      <c r="P76" s="19"/>
    </row>
    <row r="77" spans="2:17">
      <c r="B77" s="68"/>
      <c r="C77" s="68"/>
      <c r="D77" s="68"/>
      <c r="I77" s="68"/>
      <c r="J77" s="68"/>
      <c r="K77" s="68"/>
      <c r="L77" s="68"/>
      <c r="M77" s="68"/>
      <c r="N77" s="16"/>
      <c r="O77" s="68"/>
      <c r="P77" s="19"/>
    </row>
    <row r="78" spans="2:17">
      <c r="B78" t="s">
        <v>29</v>
      </c>
      <c r="I78" s="73" t="s">
        <v>42</v>
      </c>
      <c r="N78" s="42"/>
    </row>
    <row r="79" spans="2:17">
      <c r="N79" s="42"/>
    </row>
    <row r="80" spans="2:17">
      <c r="N80" s="42"/>
    </row>
    <row r="81" spans="14:14">
      <c r="N81" s="42"/>
    </row>
    <row r="82" spans="14:14">
      <c r="N82" s="42"/>
    </row>
    <row r="83" spans="14:14">
      <c r="N83" s="42"/>
    </row>
    <row r="84" spans="14:14">
      <c r="N84" s="42"/>
    </row>
    <row r="85" spans="14:14">
      <c r="N85" s="42"/>
    </row>
    <row r="86" spans="14:14">
      <c r="N86" s="42"/>
    </row>
    <row r="87" spans="14:14">
      <c r="N87" s="42"/>
    </row>
    <row r="88" spans="14:14">
      <c r="N88" s="42"/>
    </row>
    <row r="89" spans="14:14">
      <c r="N89" s="42"/>
    </row>
    <row r="90" spans="14:14">
      <c r="N90" s="42"/>
    </row>
    <row r="91" spans="14:14">
      <c r="N91" s="42"/>
    </row>
    <row r="92" spans="14:14">
      <c r="N92" s="42"/>
    </row>
    <row r="93" spans="14:14">
      <c r="N93" s="42"/>
    </row>
    <row r="94" spans="14:14">
      <c r="N94" s="42"/>
    </row>
    <row r="95" spans="14:14">
      <c r="N95" s="42"/>
    </row>
    <row r="96" spans="14:14">
      <c r="N96" s="42"/>
    </row>
    <row r="97" spans="14:14">
      <c r="N97" s="42"/>
    </row>
    <row r="98" spans="14:14">
      <c r="N98" s="42"/>
    </row>
    <row r="99" spans="14:14">
      <c r="N99" s="42"/>
    </row>
    <row r="100" spans="14:14">
      <c r="N100" s="42"/>
    </row>
    <row r="101" spans="14:14">
      <c r="N101" s="42"/>
    </row>
    <row r="102" spans="14:14">
      <c r="N102" s="42"/>
    </row>
    <row r="103" spans="14:14">
      <c r="N103" s="42"/>
    </row>
    <row r="104" spans="14:14">
      <c r="N104" s="42"/>
    </row>
    <row r="105" spans="14:14">
      <c r="N105" s="42"/>
    </row>
    <row r="106" spans="14:14">
      <c r="N106" s="42"/>
    </row>
    <row r="107" spans="14:14">
      <c r="N107" s="42"/>
    </row>
    <row r="108" spans="14:14">
      <c r="N108" s="42"/>
    </row>
    <row r="109" spans="14:14">
      <c r="N109" s="42"/>
    </row>
    <row r="110" spans="14:14">
      <c r="N110" s="42"/>
    </row>
    <row r="111" spans="14:14">
      <c r="N111" s="42"/>
    </row>
    <row r="112" spans="14:14">
      <c r="N112" s="42"/>
    </row>
    <row r="113" spans="14:14">
      <c r="N113" s="42"/>
    </row>
    <row r="114" spans="14:14">
      <c r="N114" s="42"/>
    </row>
    <row r="115" spans="14:14">
      <c r="N115" s="42"/>
    </row>
    <row r="116" spans="14:14">
      <c r="N116" s="42"/>
    </row>
    <row r="117" spans="14:14">
      <c r="N117" s="42"/>
    </row>
    <row r="118" spans="14:14">
      <c r="N118" s="42"/>
    </row>
    <row r="119" spans="14:14">
      <c r="N119" s="42"/>
    </row>
    <row r="120" spans="14:14">
      <c r="N120" s="42"/>
    </row>
    <row r="121" spans="14:14">
      <c r="N121" s="42"/>
    </row>
    <row r="122" spans="14:14">
      <c r="N122" s="42"/>
    </row>
    <row r="123" spans="14:14">
      <c r="N123" s="42"/>
    </row>
    <row r="124" spans="14:14">
      <c r="N124" s="42"/>
    </row>
    <row r="125" spans="14:14">
      <c r="N125" s="42"/>
    </row>
    <row r="126" spans="14:14">
      <c r="N126" s="42"/>
    </row>
    <row r="127" spans="14:14">
      <c r="N127" s="42"/>
    </row>
    <row r="128" spans="14:14">
      <c r="N128" s="42"/>
    </row>
    <row r="129" spans="14:14">
      <c r="N129" s="42"/>
    </row>
    <row r="130" spans="14:14">
      <c r="N130" s="42"/>
    </row>
    <row r="131" spans="14:14">
      <c r="N131" s="42"/>
    </row>
    <row r="132" spans="14:14">
      <c r="N132" s="42"/>
    </row>
    <row r="133" spans="14:14">
      <c r="N133" s="42"/>
    </row>
    <row r="134" spans="14:14">
      <c r="N134" s="42"/>
    </row>
    <row r="135" spans="14:14">
      <c r="N135" s="42"/>
    </row>
    <row r="136" spans="14:14">
      <c r="N136" s="42"/>
    </row>
    <row r="137" spans="14:14">
      <c r="N137" s="42"/>
    </row>
    <row r="138" spans="14:14">
      <c r="N138" s="42"/>
    </row>
    <row r="139" spans="14:14">
      <c r="N139" s="42"/>
    </row>
    <row r="140" spans="14:14">
      <c r="N140" s="42"/>
    </row>
    <row r="141" spans="14:14">
      <c r="N141" s="42"/>
    </row>
    <row r="142" spans="14:14">
      <c r="N142" s="42"/>
    </row>
    <row r="143" spans="14:14">
      <c r="N143" s="42"/>
    </row>
    <row r="144" spans="14:14">
      <c r="N144" s="42"/>
    </row>
    <row r="145" spans="14:14">
      <c r="N145" s="42"/>
    </row>
    <row r="146" spans="14:14">
      <c r="N146" s="42"/>
    </row>
    <row r="147" spans="14:14">
      <c r="N147" s="42"/>
    </row>
    <row r="148" spans="14:14">
      <c r="N148" s="42"/>
    </row>
    <row r="149" spans="14:14">
      <c r="N149" s="42"/>
    </row>
    <row r="150" spans="14:14">
      <c r="N150" s="42"/>
    </row>
    <row r="151" spans="14:14">
      <c r="N151" s="42"/>
    </row>
    <row r="152" spans="14:14">
      <c r="N152" s="42"/>
    </row>
    <row r="153" spans="14:14">
      <c r="N153" s="42"/>
    </row>
    <row r="154" spans="14:14">
      <c r="N154" s="42"/>
    </row>
    <row r="155" spans="14:14">
      <c r="N155" s="42"/>
    </row>
    <row r="156" spans="14:14">
      <c r="N156" s="42"/>
    </row>
    <row r="157" spans="14:14">
      <c r="N157" s="42"/>
    </row>
    <row r="158" spans="14:14">
      <c r="N158" s="42"/>
    </row>
    <row r="159" spans="14:14">
      <c r="N159" s="42"/>
    </row>
    <row r="160" spans="14:14">
      <c r="N160" s="42"/>
    </row>
    <row r="161" spans="14:14">
      <c r="N161" s="42"/>
    </row>
    <row r="162" spans="14:14">
      <c r="N162" s="42"/>
    </row>
    <row r="163" spans="14:14">
      <c r="N163" s="42"/>
    </row>
    <row r="164" spans="14:14">
      <c r="N164" s="42"/>
    </row>
    <row r="165" spans="14:14">
      <c r="N165" s="42"/>
    </row>
    <row r="166" spans="14:14">
      <c r="N166" s="42"/>
    </row>
    <row r="167" spans="14:14">
      <c r="N167" s="42"/>
    </row>
    <row r="168" spans="14:14">
      <c r="N168" s="42"/>
    </row>
    <row r="169" spans="14:14">
      <c r="N169" s="42"/>
    </row>
    <row r="170" spans="14:14">
      <c r="N170" s="42"/>
    </row>
    <row r="171" spans="14:14">
      <c r="N171" s="42"/>
    </row>
    <row r="172" spans="14:14">
      <c r="N172" s="42"/>
    </row>
    <row r="173" spans="14:14">
      <c r="N173" s="42"/>
    </row>
    <row r="174" spans="14:14">
      <c r="N174" s="42"/>
    </row>
    <row r="175" spans="14:14">
      <c r="N175" s="42"/>
    </row>
    <row r="176" spans="14:14">
      <c r="N176" s="42"/>
    </row>
    <row r="177" spans="14:14">
      <c r="N177" s="42"/>
    </row>
    <row r="178" spans="14:14">
      <c r="N178" s="42"/>
    </row>
    <row r="179" spans="14:14">
      <c r="N179" s="42"/>
    </row>
    <row r="180" spans="14:14">
      <c r="N180" s="42"/>
    </row>
    <row r="181" spans="14:14">
      <c r="N181" s="42"/>
    </row>
    <row r="182" spans="14:14">
      <c r="N182" s="42"/>
    </row>
    <row r="183" spans="14:14">
      <c r="N183" s="42"/>
    </row>
    <row r="184" spans="14:14">
      <c r="N184" s="42"/>
    </row>
    <row r="185" spans="14:14">
      <c r="N185" s="42"/>
    </row>
    <row r="186" spans="14:14">
      <c r="N186" s="42"/>
    </row>
    <row r="187" spans="14:14">
      <c r="N187" s="42"/>
    </row>
    <row r="188" spans="14:14">
      <c r="N188" s="42"/>
    </row>
    <row r="189" spans="14:14">
      <c r="N189" s="42"/>
    </row>
    <row r="190" spans="14:14">
      <c r="N190" s="42"/>
    </row>
    <row r="191" spans="14:14">
      <c r="N191" s="42"/>
    </row>
    <row r="192" spans="14:14">
      <c r="N192" s="42"/>
    </row>
    <row r="193" spans="14:14">
      <c r="N193" s="42"/>
    </row>
    <row r="194" spans="14:14">
      <c r="N194" s="42"/>
    </row>
    <row r="195" spans="14:14">
      <c r="N195" s="42"/>
    </row>
    <row r="196" spans="14:14">
      <c r="N196" s="42"/>
    </row>
    <row r="197" spans="14:14">
      <c r="N197" s="42"/>
    </row>
    <row r="198" spans="14:14">
      <c r="N198" s="42"/>
    </row>
    <row r="199" spans="14:14">
      <c r="N199" s="42"/>
    </row>
    <row r="200" spans="14:14">
      <c r="N200" s="42"/>
    </row>
    <row r="201" spans="14:14">
      <c r="N201" s="42"/>
    </row>
    <row r="202" spans="14:14">
      <c r="N202" s="42"/>
    </row>
    <row r="203" spans="14:14">
      <c r="N203" s="42"/>
    </row>
    <row r="204" spans="14:14">
      <c r="N204" s="42"/>
    </row>
    <row r="205" spans="14:14">
      <c r="N205" s="42"/>
    </row>
    <row r="206" spans="14:14">
      <c r="N206" s="42"/>
    </row>
    <row r="207" spans="14:14">
      <c r="N207" s="42"/>
    </row>
    <row r="208" spans="14:14">
      <c r="N208" s="42"/>
    </row>
    <row r="209" spans="14:14">
      <c r="N209" s="42"/>
    </row>
    <row r="210" spans="14:14">
      <c r="N210" s="42"/>
    </row>
    <row r="211" spans="14:14">
      <c r="N211" s="42"/>
    </row>
    <row r="212" spans="14:14">
      <c r="N212" s="42"/>
    </row>
    <row r="213" spans="14:14">
      <c r="N213" s="42"/>
    </row>
    <row r="214" spans="14:14">
      <c r="N214" s="42"/>
    </row>
    <row r="215" spans="14:14">
      <c r="N215" s="42"/>
    </row>
    <row r="216" spans="14:14">
      <c r="N216" s="42"/>
    </row>
    <row r="217" spans="14:14">
      <c r="N217" s="42"/>
    </row>
    <row r="218" spans="14:14">
      <c r="N218" s="42"/>
    </row>
    <row r="219" spans="14:14">
      <c r="N219" s="42"/>
    </row>
    <row r="220" spans="14:14">
      <c r="N220" s="42"/>
    </row>
    <row r="221" spans="14:14">
      <c r="N221" s="42"/>
    </row>
    <row r="222" spans="14:14">
      <c r="N222" s="42"/>
    </row>
    <row r="223" spans="14:14">
      <c r="N223" s="42"/>
    </row>
    <row r="224" spans="14:14">
      <c r="N224" s="42"/>
    </row>
    <row r="225" spans="14:14">
      <c r="N225" s="42"/>
    </row>
    <row r="226" spans="14:14">
      <c r="N226" s="42"/>
    </row>
    <row r="227" spans="14:14">
      <c r="N227" s="42"/>
    </row>
    <row r="228" spans="14:14">
      <c r="N228" s="42"/>
    </row>
    <row r="229" spans="14:14">
      <c r="N229" s="42"/>
    </row>
    <row r="230" spans="14:14">
      <c r="N230" s="42"/>
    </row>
    <row r="231" spans="14:14">
      <c r="N231" s="42"/>
    </row>
    <row r="232" spans="14:14">
      <c r="N232" s="42"/>
    </row>
    <row r="233" spans="14:14">
      <c r="N233" s="42"/>
    </row>
    <row r="234" spans="14:14">
      <c r="N234" s="42"/>
    </row>
    <row r="235" spans="14:14">
      <c r="N235" s="42"/>
    </row>
    <row r="236" spans="14:14">
      <c r="N236" s="42"/>
    </row>
    <row r="237" spans="14:14">
      <c r="N237" s="42"/>
    </row>
    <row r="238" spans="14:14">
      <c r="N238" s="42"/>
    </row>
    <row r="239" spans="14:14">
      <c r="N239" s="42"/>
    </row>
    <row r="240" spans="14:14">
      <c r="N240" s="42"/>
    </row>
    <row r="241" spans="14:14">
      <c r="N241" s="42"/>
    </row>
    <row r="242" spans="14:14">
      <c r="N242" s="42"/>
    </row>
    <row r="243" spans="14:14">
      <c r="N243" s="42"/>
    </row>
    <row r="244" spans="14:14">
      <c r="N244" s="42"/>
    </row>
    <row r="245" spans="14:14">
      <c r="N245" s="42"/>
    </row>
    <row r="246" spans="14:14">
      <c r="N246" s="42"/>
    </row>
    <row r="247" spans="14:14">
      <c r="N247" s="42"/>
    </row>
    <row r="248" spans="14:14">
      <c r="N248" s="42"/>
    </row>
    <row r="249" spans="14:14">
      <c r="N249" s="42"/>
    </row>
    <row r="250" spans="14:14">
      <c r="N250" s="42"/>
    </row>
    <row r="251" spans="14:14">
      <c r="N251" s="42"/>
    </row>
    <row r="252" spans="14:14">
      <c r="N252" s="42"/>
    </row>
    <row r="253" spans="14:14">
      <c r="N253" s="42"/>
    </row>
    <row r="254" spans="14:14">
      <c r="N254" s="42"/>
    </row>
    <row r="255" spans="14:14">
      <c r="N255" s="42"/>
    </row>
    <row r="256" spans="14:14">
      <c r="N256" s="42"/>
    </row>
    <row r="257" spans="14:14">
      <c r="N257" s="42"/>
    </row>
    <row r="258" spans="14:14">
      <c r="N258" s="42"/>
    </row>
    <row r="259" spans="14:14">
      <c r="N259" s="42"/>
    </row>
    <row r="260" spans="14:14">
      <c r="N260" s="42"/>
    </row>
    <row r="261" spans="14:14">
      <c r="N261" s="42"/>
    </row>
    <row r="262" spans="14:14">
      <c r="N262" s="42"/>
    </row>
    <row r="263" spans="14:14">
      <c r="N263" s="42"/>
    </row>
    <row r="264" spans="14:14">
      <c r="N264" s="42"/>
    </row>
    <row r="265" spans="14:14">
      <c r="N265" s="42"/>
    </row>
    <row r="266" spans="14:14">
      <c r="N266" s="42"/>
    </row>
    <row r="267" spans="14:14">
      <c r="N267" s="42"/>
    </row>
    <row r="268" spans="14:14">
      <c r="N268" s="42"/>
    </row>
    <row r="269" spans="14:14">
      <c r="N269" s="42"/>
    </row>
    <row r="270" spans="14:14">
      <c r="N270" s="42"/>
    </row>
    <row r="271" spans="14:14">
      <c r="N271" s="42"/>
    </row>
    <row r="272" spans="14:14">
      <c r="N272" s="42"/>
    </row>
    <row r="273" spans="14:14">
      <c r="N273" s="42"/>
    </row>
    <row r="274" spans="14:14">
      <c r="N274" s="42"/>
    </row>
    <row r="275" spans="14:14">
      <c r="N275" s="42"/>
    </row>
    <row r="276" spans="14:14">
      <c r="N276" s="42"/>
    </row>
    <row r="277" spans="14:14">
      <c r="N277" s="42"/>
    </row>
    <row r="278" spans="14:14">
      <c r="N278" s="42"/>
    </row>
    <row r="279" spans="14:14">
      <c r="N279" s="42"/>
    </row>
    <row r="280" spans="14:14">
      <c r="N280" s="42"/>
    </row>
    <row r="281" spans="14:14">
      <c r="N281" s="42"/>
    </row>
    <row r="282" spans="14:14">
      <c r="N282" s="42"/>
    </row>
    <row r="283" spans="14:14">
      <c r="N283" s="42"/>
    </row>
    <row r="284" spans="14:14">
      <c r="N284" s="42"/>
    </row>
    <row r="285" spans="14:14">
      <c r="N285" s="42"/>
    </row>
    <row r="286" spans="14:14">
      <c r="N286" s="42"/>
    </row>
    <row r="287" spans="14:14">
      <c r="N287" s="42"/>
    </row>
    <row r="288" spans="14:14">
      <c r="N288" s="42"/>
    </row>
    <row r="289" spans="14:14">
      <c r="N289" s="42"/>
    </row>
    <row r="290" spans="14:14">
      <c r="N290" s="42"/>
    </row>
    <row r="291" spans="14:14">
      <c r="N291" s="42"/>
    </row>
    <row r="292" spans="14:14">
      <c r="N292" s="42"/>
    </row>
    <row r="293" spans="14:14">
      <c r="N293" s="42"/>
    </row>
    <row r="294" spans="14:14">
      <c r="N294" s="42"/>
    </row>
    <row r="295" spans="14:14">
      <c r="N295" s="42"/>
    </row>
    <row r="296" spans="14:14">
      <c r="N296" s="42"/>
    </row>
    <row r="297" spans="14:14">
      <c r="N297" s="42"/>
    </row>
    <row r="298" spans="14:14">
      <c r="N298" s="42"/>
    </row>
    <row r="299" spans="14:14">
      <c r="N299" s="42"/>
    </row>
    <row r="300" spans="14:14">
      <c r="N300" s="42"/>
    </row>
    <row r="301" spans="14:14">
      <c r="N301" s="42"/>
    </row>
    <row r="302" spans="14:14">
      <c r="N302" s="42"/>
    </row>
    <row r="303" spans="14:14">
      <c r="N303" s="42"/>
    </row>
    <row r="304" spans="14:14">
      <c r="N304" s="42"/>
    </row>
    <row r="305" spans="14:14">
      <c r="N305" s="42"/>
    </row>
    <row r="306" spans="14:14">
      <c r="N306" s="42"/>
    </row>
    <row r="307" spans="14:14">
      <c r="N307" s="42"/>
    </row>
    <row r="308" spans="14:14">
      <c r="N308" s="42"/>
    </row>
    <row r="309" spans="14:14">
      <c r="N309" s="42"/>
    </row>
    <row r="310" spans="14:14">
      <c r="N310" s="42"/>
    </row>
    <row r="311" spans="14:14">
      <c r="N311" s="42"/>
    </row>
    <row r="312" spans="14:14">
      <c r="N312" s="42"/>
    </row>
    <row r="313" spans="14:14">
      <c r="N313" s="42"/>
    </row>
    <row r="314" spans="14:14">
      <c r="N314" s="42"/>
    </row>
    <row r="315" spans="14:14">
      <c r="N315" s="42"/>
    </row>
    <row r="316" spans="14:14">
      <c r="N316" s="42"/>
    </row>
    <row r="317" spans="14:14">
      <c r="N317" s="42"/>
    </row>
    <row r="318" spans="14:14">
      <c r="N318" s="42"/>
    </row>
    <row r="319" spans="14:14">
      <c r="N319" s="42"/>
    </row>
    <row r="320" spans="14:14">
      <c r="N320" s="42"/>
    </row>
    <row r="321" spans="14:14">
      <c r="N321" s="42"/>
    </row>
    <row r="322" spans="14:14">
      <c r="N322" s="42"/>
    </row>
    <row r="323" spans="14:14">
      <c r="N323" s="42"/>
    </row>
    <row r="324" spans="14:14">
      <c r="N324" s="42"/>
    </row>
    <row r="325" spans="14:14">
      <c r="N325" s="42"/>
    </row>
    <row r="326" spans="14:14">
      <c r="N326" s="42"/>
    </row>
    <row r="327" spans="14:14">
      <c r="N327" s="42"/>
    </row>
    <row r="328" spans="14:14">
      <c r="N328" s="42"/>
    </row>
    <row r="329" spans="14:14">
      <c r="N329" s="42"/>
    </row>
    <row r="330" spans="14:14">
      <c r="N330" s="42"/>
    </row>
    <row r="331" spans="14:14">
      <c r="N331" s="42"/>
    </row>
    <row r="332" spans="14:14">
      <c r="N332" s="42"/>
    </row>
    <row r="333" spans="14:14">
      <c r="N333" s="42"/>
    </row>
    <row r="334" spans="14:14">
      <c r="N334" s="42"/>
    </row>
    <row r="335" spans="14:14">
      <c r="N335" s="42"/>
    </row>
    <row r="336" spans="14:14">
      <c r="N336" s="42"/>
    </row>
    <row r="337" spans="14:14">
      <c r="N337" s="42"/>
    </row>
    <row r="338" spans="14:14">
      <c r="N338" s="42"/>
    </row>
    <row r="339" spans="14:14">
      <c r="N339" s="42"/>
    </row>
    <row r="340" spans="14:14">
      <c r="N340" s="42"/>
    </row>
    <row r="341" spans="14:14">
      <c r="N341" s="42"/>
    </row>
    <row r="342" spans="14:14">
      <c r="N342" s="42"/>
    </row>
    <row r="343" spans="14:14">
      <c r="N343" s="42"/>
    </row>
    <row r="344" spans="14:14">
      <c r="N344" s="42"/>
    </row>
    <row r="345" spans="14:14">
      <c r="N345" s="42"/>
    </row>
    <row r="346" spans="14:14">
      <c r="N346" s="42"/>
    </row>
    <row r="347" spans="14:14">
      <c r="N347" s="42"/>
    </row>
    <row r="348" spans="14:14">
      <c r="N348" s="42"/>
    </row>
    <row r="349" spans="14:14">
      <c r="N349" s="42"/>
    </row>
    <row r="350" spans="14:14">
      <c r="N350" s="42"/>
    </row>
    <row r="351" spans="14:14">
      <c r="N351" s="42"/>
    </row>
    <row r="352" spans="14:14">
      <c r="N352" s="42"/>
    </row>
    <row r="353" spans="14:14">
      <c r="N353" s="42"/>
    </row>
    <row r="354" spans="14:14">
      <c r="N354" s="42"/>
    </row>
    <row r="355" spans="14:14">
      <c r="N355" s="42"/>
    </row>
    <row r="356" spans="14:14">
      <c r="N356" s="42"/>
    </row>
    <row r="357" spans="14:14">
      <c r="N357" s="42"/>
    </row>
    <row r="358" spans="14:14">
      <c r="N358" s="42"/>
    </row>
    <row r="359" spans="14:14">
      <c r="N359" s="42"/>
    </row>
    <row r="360" spans="14:14">
      <c r="N360" s="42"/>
    </row>
    <row r="361" spans="14:14">
      <c r="N361" s="42"/>
    </row>
    <row r="362" spans="14:14">
      <c r="N362" s="42"/>
    </row>
    <row r="363" spans="14:14">
      <c r="N363" s="42"/>
    </row>
    <row r="364" spans="14:14">
      <c r="N364" s="42"/>
    </row>
    <row r="365" spans="14:14">
      <c r="N365" s="42"/>
    </row>
    <row r="366" spans="14:14">
      <c r="N366" s="42"/>
    </row>
    <row r="367" spans="14:14">
      <c r="N367" s="42"/>
    </row>
    <row r="368" spans="14:14">
      <c r="N368" s="42"/>
    </row>
    <row r="369" spans="14:14">
      <c r="N369" s="42"/>
    </row>
    <row r="370" spans="14:14">
      <c r="N370" s="42"/>
    </row>
    <row r="371" spans="14:14">
      <c r="N371" s="42"/>
    </row>
    <row r="372" spans="14:14">
      <c r="N372" s="42"/>
    </row>
    <row r="373" spans="14:14">
      <c r="N373" s="42"/>
    </row>
    <row r="374" spans="14:14">
      <c r="N374" s="42"/>
    </row>
    <row r="375" spans="14:14">
      <c r="N375" s="42"/>
    </row>
    <row r="376" spans="14:14">
      <c r="N376" s="42"/>
    </row>
    <row r="377" spans="14:14">
      <c r="N377" s="42"/>
    </row>
    <row r="378" spans="14:14">
      <c r="N378" s="42"/>
    </row>
    <row r="379" spans="14:14">
      <c r="N379" s="42"/>
    </row>
    <row r="380" spans="14:14">
      <c r="N380" s="42"/>
    </row>
    <row r="381" spans="14:14">
      <c r="N381" s="42"/>
    </row>
    <row r="382" spans="14:14">
      <c r="N382" s="42"/>
    </row>
    <row r="383" spans="14:14">
      <c r="N383" s="42"/>
    </row>
    <row r="384" spans="14:14">
      <c r="N384" s="42"/>
    </row>
    <row r="385" spans="14:14">
      <c r="N385" s="42"/>
    </row>
    <row r="386" spans="14:14">
      <c r="N386" s="42"/>
    </row>
    <row r="387" spans="14:14">
      <c r="N387" s="42"/>
    </row>
    <row r="388" spans="14:14">
      <c r="N388" s="42"/>
    </row>
    <row r="389" spans="14:14">
      <c r="N389" s="42"/>
    </row>
    <row r="390" spans="14:14">
      <c r="N390" s="42"/>
    </row>
    <row r="391" spans="14:14">
      <c r="N391" s="42"/>
    </row>
    <row r="392" spans="14:14">
      <c r="N392" s="42"/>
    </row>
    <row r="393" spans="14:14">
      <c r="N393" s="42"/>
    </row>
    <row r="394" spans="14:14">
      <c r="N394" s="42"/>
    </row>
    <row r="395" spans="14:14">
      <c r="N395" s="42"/>
    </row>
    <row r="396" spans="14:14">
      <c r="N396" s="42"/>
    </row>
    <row r="397" spans="14:14">
      <c r="N397" s="42"/>
    </row>
    <row r="398" spans="14:14">
      <c r="N398" s="42"/>
    </row>
    <row r="399" spans="14:14">
      <c r="N399" s="42"/>
    </row>
    <row r="400" spans="14:14">
      <c r="N400" s="42"/>
    </row>
    <row r="401" spans="14:14">
      <c r="N401" s="42"/>
    </row>
    <row r="402" spans="14:14">
      <c r="N402" s="42"/>
    </row>
    <row r="403" spans="14:14">
      <c r="N403" s="42"/>
    </row>
    <row r="404" spans="14:14">
      <c r="N404" s="42"/>
    </row>
    <row r="405" spans="14:14">
      <c r="N405" s="42"/>
    </row>
    <row r="406" spans="14:14">
      <c r="N406" s="42"/>
    </row>
    <row r="407" spans="14:14">
      <c r="N407" s="42"/>
    </row>
    <row r="408" spans="14:14">
      <c r="N408" s="42"/>
    </row>
    <row r="409" spans="14:14">
      <c r="N409" s="42"/>
    </row>
    <row r="410" spans="14:14">
      <c r="N410" s="42"/>
    </row>
    <row r="411" spans="14:14">
      <c r="N411" s="42"/>
    </row>
    <row r="412" spans="14:14">
      <c r="N412" s="42"/>
    </row>
    <row r="413" spans="14:14">
      <c r="N413" s="42"/>
    </row>
    <row r="414" spans="14:14">
      <c r="N414" s="42"/>
    </row>
    <row r="415" spans="14:14">
      <c r="N415" s="42"/>
    </row>
    <row r="416" spans="14:14">
      <c r="N416" s="42"/>
    </row>
    <row r="417" spans="14:14">
      <c r="N417" s="42"/>
    </row>
    <row r="418" spans="14:14">
      <c r="N418" s="42"/>
    </row>
    <row r="419" spans="14:14">
      <c r="N419" s="42"/>
    </row>
    <row r="420" spans="14:14">
      <c r="N420" s="42"/>
    </row>
    <row r="421" spans="14:14">
      <c r="N421" s="42"/>
    </row>
    <row r="422" spans="14:14">
      <c r="N422" s="42"/>
    </row>
    <row r="423" spans="14:14">
      <c r="N423" s="42"/>
    </row>
    <row r="424" spans="14:14">
      <c r="N424" s="42"/>
    </row>
    <row r="425" spans="14:14">
      <c r="N425" s="42"/>
    </row>
    <row r="426" spans="14:14">
      <c r="N426" s="42"/>
    </row>
    <row r="427" spans="14:14">
      <c r="N427" s="42"/>
    </row>
    <row r="428" spans="14:14">
      <c r="N428" s="42"/>
    </row>
    <row r="429" spans="14:14">
      <c r="N429" s="42"/>
    </row>
    <row r="430" spans="14:14">
      <c r="N430" s="42"/>
    </row>
    <row r="431" spans="14:14">
      <c r="N431" s="42"/>
    </row>
    <row r="432" spans="14:14">
      <c r="N432" s="42"/>
    </row>
    <row r="433" spans="14:14">
      <c r="N433" s="42"/>
    </row>
    <row r="434" spans="14:14">
      <c r="N434" s="42"/>
    </row>
    <row r="435" spans="14:14">
      <c r="N435" s="42"/>
    </row>
    <row r="436" spans="14:14">
      <c r="N436" s="42"/>
    </row>
    <row r="437" spans="14:14">
      <c r="N437" s="42"/>
    </row>
    <row r="438" spans="14:14">
      <c r="N438" s="42"/>
    </row>
    <row r="439" spans="14:14">
      <c r="N439" s="42"/>
    </row>
    <row r="440" spans="14:14">
      <c r="N440" s="42"/>
    </row>
    <row r="441" spans="14:14">
      <c r="N441" s="42"/>
    </row>
    <row r="442" spans="14:14">
      <c r="N442" s="42"/>
    </row>
    <row r="443" spans="14:14">
      <c r="N443" s="42"/>
    </row>
    <row r="444" spans="14:14">
      <c r="N444" s="42"/>
    </row>
    <row r="445" spans="14:14">
      <c r="N445" s="42"/>
    </row>
    <row r="446" spans="14:14">
      <c r="N446" s="42"/>
    </row>
    <row r="447" spans="14:14">
      <c r="N447" s="42"/>
    </row>
    <row r="448" spans="14:14">
      <c r="N448" s="42"/>
    </row>
    <row r="449" spans="14:14">
      <c r="N449" s="42"/>
    </row>
    <row r="450" spans="14:14">
      <c r="N450" s="42"/>
    </row>
    <row r="451" spans="14:14">
      <c r="N451" s="42"/>
    </row>
    <row r="452" spans="14:14">
      <c r="N452" s="42"/>
    </row>
    <row r="453" spans="14:14">
      <c r="N453" s="42"/>
    </row>
    <row r="454" spans="14:14">
      <c r="N454" s="42"/>
    </row>
    <row r="455" spans="14:14">
      <c r="N455" s="42"/>
    </row>
    <row r="456" spans="14:14">
      <c r="N456" s="42"/>
    </row>
    <row r="457" spans="14:14">
      <c r="N457" s="42"/>
    </row>
    <row r="458" spans="14:14">
      <c r="N458" s="42"/>
    </row>
    <row r="459" spans="14:14">
      <c r="N459" s="42"/>
    </row>
    <row r="460" spans="14:14">
      <c r="N460" s="42"/>
    </row>
    <row r="461" spans="14:14">
      <c r="N461" s="42"/>
    </row>
    <row r="462" spans="14:14">
      <c r="N462" s="42"/>
    </row>
    <row r="463" spans="14:14">
      <c r="N463" s="42"/>
    </row>
    <row r="464" spans="14:14">
      <c r="N464" s="42"/>
    </row>
    <row r="465" spans="14:14">
      <c r="N465" s="42"/>
    </row>
    <row r="466" spans="14:14">
      <c r="N466" s="42"/>
    </row>
    <row r="467" spans="14:14">
      <c r="N467" s="42"/>
    </row>
    <row r="468" spans="14:14">
      <c r="N468" s="42"/>
    </row>
    <row r="469" spans="14:14">
      <c r="N469" s="42"/>
    </row>
    <row r="470" spans="14:14">
      <c r="N470" s="42"/>
    </row>
    <row r="471" spans="14:14">
      <c r="N471" s="42"/>
    </row>
    <row r="472" spans="14:14">
      <c r="N472" s="42"/>
    </row>
    <row r="473" spans="14:14">
      <c r="N473" s="42"/>
    </row>
    <row r="474" spans="14:14">
      <c r="N474" s="42"/>
    </row>
    <row r="475" spans="14:14">
      <c r="N475" s="42"/>
    </row>
    <row r="476" spans="14:14">
      <c r="N476" s="42"/>
    </row>
    <row r="477" spans="14:14">
      <c r="N477" s="42"/>
    </row>
    <row r="478" spans="14:14">
      <c r="N478" s="42"/>
    </row>
    <row r="479" spans="14:14">
      <c r="N479" s="42"/>
    </row>
    <row r="480" spans="14:14">
      <c r="N480" s="42"/>
    </row>
    <row r="481" spans="14:14">
      <c r="N481" s="42"/>
    </row>
    <row r="482" spans="14:14">
      <c r="N482" s="42"/>
    </row>
    <row r="483" spans="14:14">
      <c r="N483" s="42"/>
    </row>
    <row r="484" spans="14:14">
      <c r="N484" s="42"/>
    </row>
    <row r="485" spans="14:14">
      <c r="N485" s="42"/>
    </row>
    <row r="486" spans="14:14">
      <c r="N486" s="42"/>
    </row>
    <row r="487" spans="14:14">
      <c r="N487" s="42"/>
    </row>
    <row r="488" spans="14:14">
      <c r="N488" s="42"/>
    </row>
    <row r="489" spans="14:14">
      <c r="N489" s="42"/>
    </row>
    <row r="490" spans="14:14">
      <c r="N490" s="42"/>
    </row>
    <row r="491" spans="14:14">
      <c r="N491" s="42"/>
    </row>
    <row r="492" spans="14:14">
      <c r="N492" s="42"/>
    </row>
    <row r="493" spans="14:14">
      <c r="N493" s="42"/>
    </row>
    <row r="494" spans="14:14">
      <c r="N494" s="42"/>
    </row>
    <row r="495" spans="14:14">
      <c r="N495" s="42"/>
    </row>
    <row r="496" spans="14:14">
      <c r="N496" s="42"/>
    </row>
    <row r="497" spans="14:14">
      <c r="N497" s="42"/>
    </row>
    <row r="498" spans="14:14">
      <c r="N498" s="42"/>
    </row>
    <row r="499" spans="14:14">
      <c r="N499" s="42"/>
    </row>
    <row r="500" spans="14:14">
      <c r="N500" s="42"/>
    </row>
    <row r="501" spans="14:14">
      <c r="N501" s="42"/>
    </row>
    <row r="502" spans="14:14">
      <c r="N502" s="42"/>
    </row>
    <row r="503" spans="14:14">
      <c r="N503" s="42"/>
    </row>
    <row r="504" spans="14:14">
      <c r="N504" s="42"/>
    </row>
    <row r="505" spans="14:14">
      <c r="N505" s="42"/>
    </row>
    <row r="506" spans="14:14">
      <c r="N506" s="42"/>
    </row>
    <row r="507" spans="14:14">
      <c r="N507" s="42"/>
    </row>
    <row r="508" spans="14:14">
      <c r="N508" s="42"/>
    </row>
    <row r="509" spans="14:14">
      <c r="N509" s="42"/>
    </row>
    <row r="510" spans="14:14">
      <c r="N510" s="42"/>
    </row>
    <row r="511" spans="14:14">
      <c r="N511" s="42"/>
    </row>
    <row r="512" spans="14:14">
      <c r="N512" s="42"/>
    </row>
    <row r="513" spans="14:14">
      <c r="N513" s="42"/>
    </row>
    <row r="514" spans="14:14">
      <c r="N514" s="42"/>
    </row>
    <row r="515" spans="14:14">
      <c r="N515" s="42"/>
    </row>
  </sheetData>
  <mergeCells count="10">
    <mergeCell ref="D2:K2"/>
    <mergeCell ref="D3:K3"/>
    <mergeCell ref="D4:K4"/>
    <mergeCell ref="D5:K5"/>
    <mergeCell ref="D16:I16"/>
    <mergeCell ref="D6:K6"/>
    <mergeCell ref="D7:K7"/>
    <mergeCell ref="D10:K10"/>
    <mergeCell ref="D14:I14"/>
    <mergeCell ref="K14:N14"/>
  </mergeCells>
  <phoneticPr fontId="14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21" workbookViewId="0">
      <selection activeCell="H32" sqref="H32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2.28515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206" t="s">
        <v>0</v>
      </c>
      <c r="E2" s="206"/>
      <c r="F2" s="206"/>
      <c r="G2" s="206"/>
      <c r="H2" s="206"/>
      <c r="I2" s="1"/>
      <c r="J2" s="2"/>
      <c r="K2" s="2"/>
      <c r="L2" s="1"/>
      <c r="M2" s="1"/>
    </row>
    <row r="3" spans="2:13">
      <c r="D3" s="207" t="s">
        <v>1</v>
      </c>
      <c r="E3" s="207"/>
      <c r="F3" s="207"/>
      <c r="G3" s="207"/>
      <c r="H3" s="207"/>
      <c r="I3" s="3"/>
      <c r="J3" s="3"/>
      <c r="K3" s="3"/>
      <c r="L3" s="3"/>
      <c r="M3" s="3"/>
    </row>
    <row r="4" spans="2:13">
      <c r="D4" s="204" t="s">
        <v>2</v>
      </c>
      <c r="E4" s="204"/>
      <c r="F4" s="204"/>
      <c r="G4" s="204"/>
      <c r="H4" s="204"/>
      <c r="I4" s="4"/>
      <c r="J4" s="4"/>
      <c r="K4" s="4"/>
      <c r="L4" s="4"/>
      <c r="M4" s="4"/>
    </row>
    <row r="5" spans="2:13">
      <c r="D5" s="204" t="s">
        <v>3</v>
      </c>
      <c r="E5" s="204"/>
      <c r="F5" s="204"/>
      <c r="G5" s="204"/>
      <c r="H5" s="204"/>
      <c r="I5" s="4"/>
      <c r="J5" s="4"/>
      <c r="K5" s="4"/>
      <c r="L5" s="4"/>
      <c r="M5" s="4"/>
    </row>
    <row r="6" spans="2:13">
      <c r="D6" s="204" t="s">
        <v>4</v>
      </c>
      <c r="E6" s="204"/>
      <c r="F6" s="204"/>
      <c r="G6" s="204"/>
      <c r="H6" s="204"/>
      <c r="I6" s="4"/>
      <c r="J6" s="4"/>
      <c r="K6" s="4"/>
      <c r="L6" s="4"/>
      <c r="M6" s="4"/>
    </row>
    <row r="7" spans="2:13">
      <c r="D7" s="204" t="s">
        <v>5</v>
      </c>
      <c r="E7" s="204"/>
      <c r="F7" s="204"/>
      <c r="G7" s="204"/>
      <c r="H7" s="204"/>
      <c r="I7" s="4"/>
      <c r="J7" s="4"/>
      <c r="K7" s="4"/>
      <c r="L7" s="4"/>
      <c r="M7" s="4"/>
    </row>
    <row r="10" spans="2:13" ht="15.75">
      <c r="D10" s="205" t="s">
        <v>6</v>
      </c>
      <c r="E10" s="205"/>
      <c r="F10" s="205"/>
      <c r="G10" s="205"/>
      <c r="H10" s="205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42401</v>
      </c>
      <c r="G12" s="7" t="s">
        <v>8</v>
      </c>
      <c r="H12" s="8">
        <f>E12+29</f>
        <v>42430</v>
      </c>
    </row>
    <row r="14" spans="2:13" ht="15.75">
      <c r="B14" t="s">
        <v>9</v>
      </c>
      <c r="D14" s="208" t="s">
        <v>10</v>
      </c>
      <c r="E14" s="208"/>
      <c r="F14" s="208"/>
      <c r="G14" s="208"/>
      <c r="H14" t="s">
        <v>11</v>
      </c>
      <c r="I14" s="221" t="s">
        <v>48</v>
      </c>
      <c r="J14" s="221"/>
      <c r="L14" s="10"/>
    </row>
    <row r="16" spans="2:13">
      <c r="B16" t="s">
        <v>12</v>
      </c>
      <c r="D16" s="208" t="s">
        <v>49</v>
      </c>
      <c r="E16" s="208"/>
      <c r="F16" s="208"/>
      <c r="G16" s="208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5">
        <f t="shared" ref="C22:C51" si="0">C23+1</f>
        <v>42432</v>
      </c>
      <c r="D22" t="s">
        <v>39</v>
      </c>
      <c r="E22" s="127"/>
      <c r="F22" s="128"/>
      <c r="G22" s="58">
        <f t="shared" ref="G22:G45" si="1"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5">
        <f t="shared" si="0"/>
        <v>42431</v>
      </c>
      <c r="D23" t="s">
        <v>39</v>
      </c>
      <c r="E23" s="127"/>
      <c r="F23" s="128"/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2">A23-1</f>
        <v>29</v>
      </c>
      <c r="B24" s="35"/>
      <c r="C24" s="115">
        <f t="shared" si="0"/>
        <v>42430</v>
      </c>
      <c r="D24" t="s">
        <v>39</v>
      </c>
      <c r="E24" s="127"/>
      <c r="F24" s="128"/>
      <c r="G24" s="58"/>
      <c r="H24" s="74"/>
      <c r="I24" s="88"/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5">
        <f t="shared" si="0"/>
        <v>42429</v>
      </c>
      <c r="D25" t="s">
        <v>39</v>
      </c>
      <c r="E25" s="127"/>
      <c r="F25" s="128"/>
      <c r="G25" s="58">
        <f t="shared" ref="G25:G31" si="3">H25*0.03528083989</f>
        <v>101.25601048429999</v>
      </c>
      <c r="H25" s="74">
        <f t="shared" ref="H25:H31" si="4">J25-J26</f>
        <v>2870</v>
      </c>
      <c r="I25" s="88">
        <f>H25*INterconexion!P26</f>
        <v>117.95369785345838</v>
      </c>
      <c r="J25" s="188">
        <v>2271626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5">
        <f t="shared" si="0"/>
        <v>42428</v>
      </c>
      <c r="D26" t="s">
        <v>39</v>
      </c>
      <c r="E26" s="127"/>
      <c r="F26" s="128"/>
      <c r="G26" s="58">
        <f t="shared" si="3"/>
        <v>106.97150654648</v>
      </c>
      <c r="H26" s="74">
        <f t="shared" si="4"/>
        <v>3032</v>
      </c>
      <c r="I26" s="88">
        <f>H26*INterconexion!P27</f>
        <v>100.32777205754651</v>
      </c>
      <c r="J26" s="188">
        <v>2268756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5">
        <f t="shared" si="0"/>
        <v>42427</v>
      </c>
      <c r="D27" t="s">
        <v>39</v>
      </c>
      <c r="E27" s="127"/>
      <c r="F27" s="128"/>
      <c r="G27" s="58">
        <f t="shared" si="3"/>
        <v>142.74627819494</v>
      </c>
      <c r="H27" s="74">
        <f t="shared" si="4"/>
        <v>4046</v>
      </c>
      <c r="I27" s="88">
        <f>H27*INterconexion!P28</f>
        <v>124.97558618789846</v>
      </c>
      <c r="J27" s="188">
        <v>2265724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5">
        <f t="shared" si="0"/>
        <v>42426</v>
      </c>
      <c r="D28" t="s">
        <v>39</v>
      </c>
      <c r="E28" s="127"/>
      <c r="F28" s="128"/>
      <c r="G28" s="58">
        <f t="shared" si="3"/>
        <v>135.26674013825999</v>
      </c>
      <c r="H28" s="74">
        <f t="shared" si="4"/>
        <v>3834</v>
      </c>
      <c r="I28" s="88">
        <f>H28*INterconexion!P29</f>
        <v>72.250806536055165</v>
      </c>
      <c r="J28" s="188">
        <v>2261678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5">
        <f t="shared" si="0"/>
        <v>42425</v>
      </c>
      <c r="D29" t="s">
        <v>39</v>
      </c>
      <c r="E29" s="127"/>
      <c r="F29" s="128"/>
      <c r="G29" s="58">
        <f t="shared" si="3"/>
        <v>108.59442518141999</v>
      </c>
      <c r="H29" s="74">
        <f t="shared" si="4"/>
        <v>3078</v>
      </c>
      <c r="I29" s="88">
        <f>H29*INterconexion!P30</f>
        <v>34.229424113948461</v>
      </c>
      <c r="J29" s="188">
        <v>2257844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5">
        <f t="shared" si="0"/>
        <v>42424</v>
      </c>
      <c r="D30" t="s">
        <v>39</v>
      </c>
      <c r="E30" s="127"/>
      <c r="F30" s="128"/>
      <c r="G30" s="58">
        <f t="shared" si="3"/>
        <v>112.33419420976</v>
      </c>
      <c r="H30" s="74">
        <f t="shared" si="4"/>
        <v>3184</v>
      </c>
      <c r="I30" s="88">
        <f>H30*INterconexion!P31</f>
        <v>92.431386746640044</v>
      </c>
      <c r="J30" s="188">
        <v>2254766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5">
        <f t="shared" si="0"/>
        <v>42423</v>
      </c>
      <c r="D31" t="s">
        <v>39</v>
      </c>
      <c r="E31" s="127"/>
      <c r="F31" s="128"/>
      <c r="G31" s="58">
        <f t="shared" si="3"/>
        <v>101.57353804330999</v>
      </c>
      <c r="H31" s="74">
        <f t="shared" si="4"/>
        <v>2879</v>
      </c>
      <c r="I31" s="88">
        <f>H31*INterconexion!P32</f>
        <v>221.50666286291775</v>
      </c>
      <c r="J31" s="188">
        <v>2251582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5">
        <f t="shared" si="0"/>
        <v>42422</v>
      </c>
      <c r="D32" t="s">
        <v>39</v>
      </c>
      <c r="E32" s="127"/>
      <c r="F32" s="128"/>
      <c r="G32" s="58">
        <f t="shared" si="1"/>
        <v>89.895580039720002</v>
      </c>
      <c r="H32" s="74">
        <f t="shared" ref="H32:H52" si="5">J32-J33</f>
        <v>2548</v>
      </c>
      <c r="I32" s="88">
        <f>H32*INterconexion!P33</f>
        <v>93.800461022516487</v>
      </c>
      <c r="J32" s="201">
        <v>2248703</v>
      </c>
      <c r="K32" s="29"/>
      <c r="L32" s="108"/>
      <c r="M32" s="42"/>
      <c r="N32" s="194">
        <f>3958+0+3037+3155</f>
        <v>10150</v>
      </c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5">
        <f t="shared" si="0"/>
        <v>42421</v>
      </c>
      <c r="D33" t="s">
        <v>39</v>
      </c>
      <c r="E33" s="127"/>
      <c r="F33" s="128"/>
      <c r="G33" s="58">
        <f t="shared" si="1"/>
        <v>88.590188963789998</v>
      </c>
      <c r="H33" s="74">
        <f t="shared" si="5"/>
        <v>2511</v>
      </c>
      <c r="I33" s="88">
        <f>H33*INterconexion!P34</f>
        <v>96.743379374009379</v>
      </c>
      <c r="J33" s="201">
        <v>2246155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5">
        <f t="shared" si="0"/>
        <v>42420</v>
      </c>
      <c r="D34" t="s">
        <v>39</v>
      </c>
      <c r="E34" s="127"/>
      <c r="F34" s="128"/>
      <c r="G34" s="58">
        <f t="shared" si="1"/>
        <v>110.67599473493</v>
      </c>
      <c r="H34" s="74">
        <f t="shared" si="5"/>
        <v>3137</v>
      </c>
      <c r="I34" s="88">
        <f>H34*INterconexion!P35</f>
        <v>109.28747636626463</v>
      </c>
      <c r="J34" s="201">
        <v>2243644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5">
        <f t="shared" si="0"/>
        <v>42419</v>
      </c>
      <c r="D35" t="s">
        <v>39</v>
      </c>
      <c r="E35" s="127"/>
      <c r="F35" s="128"/>
      <c r="G35" s="58">
        <f t="shared" si="1"/>
        <v>125.91731756741</v>
      </c>
      <c r="H35" s="74">
        <f t="shared" si="5"/>
        <v>3569</v>
      </c>
      <c r="I35" s="88">
        <f>H35*INterconexion!P36</f>
        <v>123.61065759344886</v>
      </c>
      <c r="J35" s="201">
        <v>2240507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5">
        <f t="shared" si="0"/>
        <v>42418</v>
      </c>
      <c r="D36" t="s">
        <v>39</v>
      </c>
      <c r="E36" s="127"/>
      <c r="F36" s="128"/>
      <c r="G36" s="58">
        <f t="shared" si="1"/>
        <v>135.76067189672</v>
      </c>
      <c r="H36" s="74">
        <f t="shared" si="5"/>
        <v>3848</v>
      </c>
      <c r="I36" s="88">
        <f>H36*INterconexion!P37</f>
        <v>133.17877025415805</v>
      </c>
      <c r="J36" s="201">
        <v>2236938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5">
        <f t="shared" si="0"/>
        <v>42417</v>
      </c>
      <c r="D37" t="s">
        <v>39</v>
      </c>
      <c r="E37" s="127"/>
      <c r="F37" s="128"/>
      <c r="G37" s="58">
        <f t="shared" si="1"/>
        <v>111.69913909173999</v>
      </c>
      <c r="H37" s="74">
        <f t="shared" si="5"/>
        <v>3166</v>
      </c>
      <c r="I37" s="88">
        <f>H37*INterconexion!P38</f>
        <v>109.73279749638529</v>
      </c>
      <c r="J37" s="201">
        <v>2233090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5">
        <f t="shared" si="0"/>
        <v>42416</v>
      </c>
      <c r="D38" t="s">
        <v>39</v>
      </c>
      <c r="E38" s="127"/>
      <c r="F38" s="128"/>
      <c r="G38" s="58">
        <f t="shared" si="1"/>
        <v>89.401648281259995</v>
      </c>
      <c r="H38" s="74">
        <f t="shared" si="5"/>
        <v>2534</v>
      </c>
      <c r="I38" s="88">
        <f>H38*INterconexion!P39</f>
        <v>88.376158427365269</v>
      </c>
      <c r="J38" s="201">
        <v>2229924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5">
        <f t="shared" si="0"/>
        <v>42415</v>
      </c>
      <c r="D39" t="s">
        <v>39</v>
      </c>
      <c r="E39" s="127"/>
      <c r="F39" s="128"/>
      <c r="G39" s="58">
        <f t="shared" si="1"/>
        <v>81.357616786340003</v>
      </c>
      <c r="H39" s="74">
        <f t="shared" si="5"/>
        <v>2306</v>
      </c>
      <c r="I39" s="88">
        <f>H39*INterconexion!P40</f>
        <v>81.168760845048737</v>
      </c>
      <c r="J39" s="193">
        <v>2227390</v>
      </c>
      <c r="K39" s="29"/>
      <c r="L39" s="108"/>
      <c r="M39" s="42">
        <f>J39-J40</f>
        <v>2306</v>
      </c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5">
        <f t="shared" si="0"/>
        <v>42414</v>
      </c>
      <c r="D40" t="s">
        <v>39</v>
      </c>
      <c r="E40" s="127"/>
      <c r="F40" s="128"/>
      <c r="G40" s="58">
        <f t="shared" si="1"/>
        <v>111.31104985294999</v>
      </c>
      <c r="H40" s="74">
        <f t="shared" si="5"/>
        <v>3155</v>
      </c>
      <c r="I40" s="88">
        <f>H40*INterconexion!P41</f>
        <v>110.07702941947194</v>
      </c>
      <c r="J40" s="193">
        <v>2225084</v>
      </c>
      <c r="K40" s="29"/>
      <c r="L40" s="108"/>
      <c r="M40" s="42">
        <f t="shared" ref="M40:M45" si="6">J40-J41</f>
        <v>3155</v>
      </c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5">
        <f t="shared" si="0"/>
        <v>42413</v>
      </c>
      <c r="D41" t="s">
        <v>39</v>
      </c>
      <c r="E41" s="127"/>
      <c r="F41" s="128"/>
      <c r="G41" s="58">
        <f t="shared" si="1"/>
        <v>122.49507609807999</v>
      </c>
      <c r="H41" s="74">
        <f t="shared" si="5"/>
        <v>3472</v>
      </c>
      <c r="I41" s="88">
        <f>H41*INterconexion!P42</f>
        <v>120.28569077210861</v>
      </c>
      <c r="J41" s="193">
        <v>2221929</v>
      </c>
      <c r="K41" s="29"/>
      <c r="L41" s="108"/>
      <c r="M41" s="42">
        <f t="shared" si="6"/>
        <v>3472</v>
      </c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5">
        <f t="shared" si="0"/>
        <v>42412</v>
      </c>
      <c r="D42" t="s">
        <v>39</v>
      </c>
      <c r="E42" s="127"/>
      <c r="F42" s="128"/>
      <c r="G42" s="58">
        <f t="shared" si="1"/>
        <v>125.00001573026999</v>
      </c>
      <c r="H42" s="74">
        <f t="shared" si="5"/>
        <v>3543</v>
      </c>
      <c r="I42" s="88">
        <f>H42*INterconexion!P43</f>
        <v>122.43902944874505</v>
      </c>
      <c r="J42" s="193">
        <v>2218457</v>
      </c>
      <c r="K42" s="29"/>
      <c r="L42" s="108"/>
      <c r="M42" s="42">
        <f t="shared" si="6"/>
        <v>3543</v>
      </c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5">
        <f t="shared" si="0"/>
        <v>42411</v>
      </c>
      <c r="D43" t="s">
        <v>39</v>
      </c>
      <c r="E43" s="127"/>
      <c r="F43" s="128"/>
      <c r="G43" s="58">
        <f t="shared" si="1"/>
        <v>118.64946455006999</v>
      </c>
      <c r="H43" s="74">
        <f t="shared" si="5"/>
        <v>3363</v>
      </c>
      <c r="I43" s="88">
        <f>H43*INterconexion!P44</f>
        <v>116.49095808636703</v>
      </c>
      <c r="J43" s="193">
        <v>2214914</v>
      </c>
      <c r="K43" s="29"/>
      <c r="L43" s="108"/>
      <c r="M43" s="42">
        <f t="shared" si="6"/>
        <v>3363</v>
      </c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5">
        <f t="shared" si="0"/>
        <v>42410</v>
      </c>
      <c r="D44" t="s">
        <v>39</v>
      </c>
      <c r="E44" s="127"/>
      <c r="F44" s="128"/>
      <c r="G44" s="58">
        <f t="shared" si="1"/>
        <v>114.69801048238999</v>
      </c>
      <c r="H44" s="74">
        <f t="shared" si="5"/>
        <v>3251</v>
      </c>
      <c r="I44" s="88">
        <f>H44*INterconexion!P45</f>
        <v>112.58993848128189</v>
      </c>
      <c r="J44" s="193">
        <v>2211551</v>
      </c>
      <c r="K44" s="29"/>
      <c r="L44" s="108"/>
      <c r="M44" s="42">
        <f t="shared" si="6"/>
        <v>3251</v>
      </c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5">
        <f t="shared" si="0"/>
        <v>42409</v>
      </c>
      <c r="D45" t="s">
        <v>39</v>
      </c>
      <c r="E45" s="127"/>
      <c r="F45" s="128"/>
      <c r="G45" s="58">
        <f t="shared" si="1"/>
        <v>121.43665090137999</v>
      </c>
      <c r="H45" s="74">
        <f t="shared" si="5"/>
        <v>3442</v>
      </c>
      <c r="I45" s="88">
        <f>H45*INterconexion!P46</f>
        <v>119.62521714191739</v>
      </c>
      <c r="J45" s="193">
        <v>2208300</v>
      </c>
      <c r="K45" s="29"/>
      <c r="L45" s="108"/>
      <c r="M45" s="42">
        <f t="shared" si="6"/>
        <v>3442</v>
      </c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5">
        <f t="shared" si="0"/>
        <v>42408</v>
      </c>
      <c r="D46" t="s">
        <v>39</v>
      </c>
      <c r="E46" s="127"/>
      <c r="F46" s="190"/>
      <c r="G46" s="190"/>
      <c r="H46" s="74">
        <f t="shared" si="5"/>
        <v>3152</v>
      </c>
      <c r="I46" s="88">
        <f>H46*INterconexion!P47</f>
        <v>108.90895800676432</v>
      </c>
      <c r="J46" s="190">
        <v>2204858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5">
        <f t="shared" si="0"/>
        <v>42407</v>
      </c>
      <c r="D47" t="s">
        <v>39</v>
      </c>
      <c r="E47" s="127"/>
      <c r="F47" s="190"/>
      <c r="G47" s="190"/>
      <c r="H47" s="74">
        <f t="shared" si="5"/>
        <v>3441</v>
      </c>
      <c r="I47" s="88">
        <f>H47*INterconexion!P48</f>
        <v>118.97868750557217</v>
      </c>
      <c r="J47" s="190">
        <v>2201706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5">
        <f t="shared" si="0"/>
        <v>42406</v>
      </c>
      <c r="D48" t="s">
        <v>39</v>
      </c>
      <c r="E48" s="127"/>
      <c r="F48" s="190"/>
      <c r="G48" s="190"/>
      <c r="H48" s="74">
        <f t="shared" si="5"/>
        <v>3244</v>
      </c>
      <c r="I48" s="88">
        <f>H48*INterconexion!P49</f>
        <v>112.12863211598659</v>
      </c>
      <c r="J48" s="190">
        <v>2198265</v>
      </c>
      <c r="K48" s="29"/>
      <c r="L48" s="108"/>
    </row>
    <row r="49" spans="1:15">
      <c r="A49" s="34">
        <f t="shared" si="2"/>
        <v>4</v>
      </c>
      <c r="B49" s="32"/>
      <c r="C49" s="115">
        <f t="shared" si="0"/>
        <v>42405</v>
      </c>
      <c r="D49" t="s">
        <v>39</v>
      </c>
      <c r="E49" s="127"/>
      <c r="F49" s="190"/>
      <c r="G49" s="190"/>
      <c r="H49" s="74">
        <f t="shared" si="5"/>
        <v>3691</v>
      </c>
      <c r="I49" s="88">
        <f>H49*INterconexion!P50</f>
        <v>127.34839647255338</v>
      </c>
      <c r="J49" s="190">
        <v>2195021</v>
      </c>
      <c r="K49" s="29"/>
      <c r="L49" s="108"/>
    </row>
    <row r="50" spans="1:15">
      <c r="A50" s="34">
        <f t="shared" si="2"/>
        <v>3</v>
      </c>
      <c r="B50" s="32"/>
      <c r="C50" s="115">
        <f t="shared" si="0"/>
        <v>42404</v>
      </c>
      <c r="D50" t="s">
        <v>39</v>
      </c>
      <c r="E50" s="127"/>
      <c r="F50" s="190"/>
      <c r="G50" s="190"/>
      <c r="H50" s="74">
        <f t="shared" si="5"/>
        <v>3484</v>
      </c>
      <c r="I50" s="88">
        <f>H50*INterconexion!P51</f>
        <v>119.48234382420721</v>
      </c>
      <c r="J50" s="190">
        <v>2191330</v>
      </c>
      <c r="K50" s="29"/>
      <c r="L50" s="108"/>
    </row>
    <row r="51" spans="1:15">
      <c r="A51" s="34">
        <f t="shared" si="2"/>
        <v>2</v>
      </c>
      <c r="B51" s="32"/>
      <c r="C51" s="115">
        <f t="shared" si="0"/>
        <v>42403</v>
      </c>
      <c r="D51" t="s">
        <v>39</v>
      </c>
      <c r="E51" s="127"/>
      <c r="F51" s="190"/>
      <c r="G51" s="190"/>
      <c r="H51" s="74">
        <f t="shared" si="5"/>
        <v>3101</v>
      </c>
      <c r="I51" s="88">
        <f>H51*INterconexion!P52</f>
        <v>107.02037352621235</v>
      </c>
      <c r="J51" s="190">
        <v>2187846</v>
      </c>
      <c r="K51" s="29"/>
      <c r="L51" s="108"/>
    </row>
    <row r="52" spans="1:15">
      <c r="A52" s="34">
        <f t="shared" si="2"/>
        <v>1</v>
      </c>
      <c r="B52" s="32"/>
      <c r="C52" s="115">
        <f>C53+1</f>
        <v>42402</v>
      </c>
      <c r="D52" t="s">
        <v>39</v>
      </c>
      <c r="E52" s="127"/>
      <c r="F52" s="190"/>
      <c r="G52" s="190"/>
      <c r="H52" s="74">
        <f t="shared" si="5"/>
        <v>2748</v>
      </c>
      <c r="I52" s="88">
        <f>H52*INterconexion!P53</f>
        <v>94.655089702975815</v>
      </c>
      <c r="J52" s="190">
        <v>2184745</v>
      </c>
      <c r="K52" s="29"/>
      <c r="L52" s="108"/>
      <c r="M52" s="188"/>
    </row>
    <row r="53" spans="1:15">
      <c r="B53" s="32"/>
      <c r="C53" s="115">
        <f>'1-7'!F11</f>
        <v>42401</v>
      </c>
      <c r="D53" t="s">
        <v>39</v>
      </c>
      <c r="E53" s="45"/>
      <c r="F53" s="190"/>
      <c r="G53" s="190"/>
      <c r="H53" s="44"/>
      <c r="I53" s="45"/>
      <c r="J53" s="190">
        <v>2181997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2355.6311177755201</v>
      </c>
      <c r="H55" s="114">
        <f>SUM(H22:H53)</f>
        <v>89629</v>
      </c>
      <c r="I55" s="56">
        <f>SUM(I22:I53)</f>
        <v>3089.6041422418248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pageSetup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09"/>
  <sheetViews>
    <sheetView topLeftCell="A17" workbookViewId="0">
      <selection activeCell="C37" sqref="C37"/>
    </sheetView>
  </sheetViews>
  <sheetFormatPr baseColWidth="10" defaultRowHeight="12.75"/>
  <cols>
    <col min="1" max="1" width="3.5703125" customWidth="1"/>
    <col min="2" max="2" width="1.42578125" customWidth="1"/>
    <col min="3" max="3" width="13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206" t="s">
        <v>0</v>
      </c>
      <c r="E2" s="206"/>
      <c r="F2" s="206"/>
      <c r="G2" s="206"/>
      <c r="H2" s="206"/>
      <c r="I2" s="1"/>
      <c r="J2" s="2"/>
      <c r="K2" s="2"/>
      <c r="L2" s="1"/>
      <c r="M2" s="1"/>
    </row>
    <row r="3" spans="2:13">
      <c r="D3" s="207" t="s">
        <v>1</v>
      </c>
      <c r="E3" s="207"/>
      <c r="F3" s="207"/>
      <c r="G3" s="207"/>
      <c r="H3" s="207"/>
      <c r="I3" s="3"/>
      <c r="J3" s="3"/>
      <c r="K3" s="3"/>
      <c r="L3" s="3"/>
      <c r="M3" s="3"/>
    </row>
    <row r="4" spans="2:13">
      <c r="D4" s="204" t="s">
        <v>2</v>
      </c>
      <c r="E4" s="204"/>
      <c r="F4" s="204"/>
      <c r="G4" s="204"/>
      <c r="H4" s="204"/>
      <c r="I4" s="4"/>
      <c r="J4" s="4"/>
      <c r="K4" s="4"/>
      <c r="L4" s="4"/>
      <c r="M4" s="4"/>
    </row>
    <row r="5" spans="2:13">
      <c r="D5" s="204" t="s">
        <v>3</v>
      </c>
      <c r="E5" s="204"/>
      <c r="F5" s="204"/>
      <c r="G5" s="204"/>
      <c r="H5" s="204"/>
      <c r="I5" s="4"/>
      <c r="J5" s="4"/>
      <c r="K5" s="4"/>
      <c r="L5" s="4"/>
      <c r="M5" s="4"/>
    </row>
    <row r="6" spans="2:13">
      <c r="D6" s="204" t="s">
        <v>4</v>
      </c>
      <c r="E6" s="204"/>
      <c r="F6" s="204"/>
      <c r="G6" s="204"/>
      <c r="H6" s="204"/>
      <c r="I6" s="4"/>
      <c r="J6" s="4"/>
      <c r="K6" s="4"/>
      <c r="L6" s="4"/>
      <c r="M6" s="4"/>
    </row>
    <row r="7" spans="2:13">
      <c r="D7" s="204" t="s">
        <v>5</v>
      </c>
      <c r="E7" s="204"/>
      <c r="F7" s="204"/>
      <c r="G7" s="204"/>
      <c r="H7" s="204"/>
      <c r="I7" s="4"/>
      <c r="J7" s="4"/>
      <c r="K7" s="4"/>
      <c r="L7" s="4"/>
      <c r="M7" s="4"/>
    </row>
    <row r="10" spans="2:13" ht="15.75">
      <c r="D10" s="205" t="s">
        <v>6</v>
      </c>
      <c r="E10" s="205"/>
      <c r="F10" s="205"/>
      <c r="G10" s="205"/>
      <c r="H10" s="205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42401</v>
      </c>
      <c r="G12" s="7" t="s">
        <v>8</v>
      </c>
      <c r="H12" s="8">
        <f>E12+30</f>
        <v>42431</v>
      </c>
    </row>
    <row r="14" spans="2:13" ht="15.75">
      <c r="B14" t="s">
        <v>9</v>
      </c>
      <c r="D14" s="208" t="s">
        <v>10</v>
      </c>
      <c r="E14" s="208"/>
      <c r="F14" s="208"/>
      <c r="G14" s="208"/>
      <c r="H14" t="s">
        <v>11</v>
      </c>
      <c r="I14" s="221" t="s">
        <v>59</v>
      </c>
      <c r="J14" s="221"/>
      <c r="L14" s="10"/>
    </row>
    <row r="16" spans="2:13">
      <c r="B16" t="s">
        <v>12</v>
      </c>
      <c r="D16" s="208" t="s">
        <v>47</v>
      </c>
      <c r="E16" s="208"/>
      <c r="F16" s="208"/>
      <c r="G16" s="208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5">
        <f t="shared" ref="C22:C51" si="0">C23+1</f>
        <v>42432</v>
      </c>
      <c r="D22" s="45" t="s">
        <v>39</v>
      </c>
      <c r="E22">
        <v>90.57</v>
      </c>
      <c r="F22">
        <v>20.5</v>
      </c>
      <c r="G22" s="58">
        <f t="shared" ref="G22:G32" si="1"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 t="shared" ref="A23:A52" si="2">A22-1</f>
        <v>30</v>
      </c>
      <c r="B23" s="37"/>
      <c r="C23" s="115">
        <f t="shared" si="0"/>
        <v>42431</v>
      </c>
      <c r="D23" s="45" t="s">
        <v>39</v>
      </c>
      <c r="E23">
        <v>90.394999999999996</v>
      </c>
      <c r="F23">
        <v>20.6</v>
      </c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si="2"/>
        <v>29</v>
      </c>
      <c r="B24" s="35"/>
      <c r="C24" s="115">
        <f t="shared" si="0"/>
        <v>42430</v>
      </c>
      <c r="D24" s="45" t="s">
        <v>39</v>
      </c>
      <c r="E24">
        <v>90.435000000000002</v>
      </c>
      <c r="F24">
        <v>20.100000000000001</v>
      </c>
      <c r="G24" s="58">
        <f t="shared" si="1"/>
        <v>-172964.03531400589</v>
      </c>
      <c r="H24" s="74">
        <f>J24-J25</f>
        <v>-4902492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5">
        <f t="shared" si="0"/>
        <v>42429</v>
      </c>
      <c r="D25" s="45" t="s">
        <v>39</v>
      </c>
      <c r="E25">
        <v>90.546999999999997</v>
      </c>
      <c r="F25">
        <v>20</v>
      </c>
      <c r="G25" s="58">
        <f t="shared" ref="G25:G31" si="3">H25*0.03528083989</f>
        <v>47.241044612709999</v>
      </c>
      <c r="H25" s="74">
        <f t="shared" ref="H25:H31" si="4">J25-J26</f>
        <v>1339</v>
      </c>
      <c r="I25" s="88">
        <f>H25*INterconexion!P26</f>
        <v>55.031359381805146</v>
      </c>
      <c r="J25" s="203">
        <v>4902492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5">
        <f t="shared" si="0"/>
        <v>42428</v>
      </c>
      <c r="D26" s="45" t="s">
        <v>39</v>
      </c>
      <c r="E26">
        <v>90.831000000000003</v>
      </c>
      <c r="F26">
        <v>20.9</v>
      </c>
      <c r="G26" s="58">
        <f t="shared" si="3"/>
        <v>97.480960616069993</v>
      </c>
      <c r="H26" s="74">
        <f t="shared" si="4"/>
        <v>2763</v>
      </c>
      <c r="I26" s="88">
        <f>H26*INterconexion!P27</f>
        <v>91.426660354551785</v>
      </c>
      <c r="J26" s="203">
        <v>4901153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5">
        <f t="shared" si="0"/>
        <v>42427</v>
      </c>
      <c r="D27" s="45" t="s">
        <v>39</v>
      </c>
      <c r="E27">
        <v>90.686999999999998</v>
      </c>
      <c r="F27">
        <v>20.3</v>
      </c>
      <c r="G27" s="58">
        <f t="shared" si="3"/>
        <v>97.410398936289994</v>
      </c>
      <c r="H27" s="74">
        <f t="shared" si="4"/>
        <v>2761</v>
      </c>
      <c r="I27" s="88">
        <f>H27*INterconexion!P28</f>
        <v>85.283636545918853</v>
      </c>
      <c r="J27" s="203">
        <v>4898390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5">
        <f t="shared" si="0"/>
        <v>42426</v>
      </c>
      <c r="D28" s="45" t="s">
        <v>39</v>
      </c>
      <c r="E28">
        <v>90.554000000000002</v>
      </c>
      <c r="F28">
        <v>20.100000000000001</v>
      </c>
      <c r="G28" s="58">
        <f t="shared" si="3"/>
        <v>98.080734894199992</v>
      </c>
      <c r="H28" s="74">
        <f t="shared" si="4"/>
        <v>2780</v>
      </c>
      <c r="I28" s="88">
        <f>H28*INterconexion!P29</f>
        <v>52.388430404338386</v>
      </c>
      <c r="J28" s="203">
        <v>4895629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5">
        <f t="shared" si="0"/>
        <v>42425</v>
      </c>
      <c r="D29" s="45" t="s">
        <v>39</v>
      </c>
      <c r="E29">
        <v>90.433999999999997</v>
      </c>
      <c r="F29">
        <v>19.100000000000001</v>
      </c>
      <c r="G29" s="58">
        <f t="shared" si="3"/>
        <v>98.080734894199992</v>
      </c>
      <c r="H29" s="74">
        <f t="shared" si="4"/>
        <v>2780</v>
      </c>
      <c r="I29" s="88">
        <f>H29*INterconexion!P30</f>
        <v>30.915464274456376</v>
      </c>
      <c r="J29" s="203">
        <v>4892849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5">
        <f t="shared" si="0"/>
        <v>42424</v>
      </c>
      <c r="D30" s="45" t="s">
        <v>39</v>
      </c>
      <c r="E30">
        <v>90.293000000000006</v>
      </c>
      <c r="F30">
        <v>20.6</v>
      </c>
      <c r="G30" s="58">
        <f t="shared" si="3"/>
        <v>94.729055104650001</v>
      </c>
      <c r="H30" s="74">
        <f t="shared" si="4"/>
        <v>2685</v>
      </c>
      <c r="I30" s="88">
        <f>H30*INterconexion!P31</f>
        <v>77.945437630253934</v>
      </c>
      <c r="J30" s="203">
        <v>4890069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5">
        <f t="shared" si="0"/>
        <v>42423</v>
      </c>
      <c r="D31" s="45" t="s">
        <v>39</v>
      </c>
      <c r="E31">
        <v>90.155000000000001</v>
      </c>
      <c r="F31">
        <v>20.9</v>
      </c>
      <c r="G31" s="58">
        <f t="shared" si="3"/>
        <v>100.9032020854</v>
      </c>
      <c r="H31" s="74">
        <f t="shared" si="4"/>
        <v>2860</v>
      </c>
      <c r="I31" s="88">
        <f>H31*INterconexion!P32</f>
        <v>220.04482660227328</v>
      </c>
      <c r="J31" s="203">
        <v>4887384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5">
        <f t="shared" si="0"/>
        <v>42422</v>
      </c>
      <c r="D32" s="45" t="s">
        <v>39</v>
      </c>
      <c r="E32">
        <v>90.38</v>
      </c>
      <c r="F32">
        <v>21.1</v>
      </c>
      <c r="G32" s="58">
        <f t="shared" si="1"/>
        <v>18.663564301809998</v>
      </c>
      <c r="H32" s="74">
        <f>J32-J33</f>
        <v>529</v>
      </c>
      <c r="I32" s="88">
        <f>H32*INterconexion!P33</f>
        <v>19.47427153881916</v>
      </c>
      <c r="J32" s="199">
        <v>4884524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5">
        <f t="shared" si="0"/>
        <v>42421</v>
      </c>
      <c r="D33" s="45" t="s">
        <v>39</v>
      </c>
      <c r="E33">
        <v>90.605000000000004</v>
      </c>
      <c r="F33">
        <v>22.6</v>
      </c>
      <c r="G33" s="58">
        <f t="shared" ref="G33:G38" si="5">H33*0.03528083989</f>
        <v>77.794251957450001</v>
      </c>
      <c r="H33" s="74">
        <f t="shared" ref="H33:H52" si="6">J33-J34</f>
        <v>2205</v>
      </c>
      <c r="I33" s="88">
        <f>H33*INterconexion!P34</f>
        <v>84.953863608001072</v>
      </c>
      <c r="J33" s="199">
        <v>4883995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5">
        <f t="shared" si="0"/>
        <v>42420</v>
      </c>
      <c r="D34" s="45" t="s">
        <v>39</v>
      </c>
      <c r="E34">
        <v>90.366</v>
      </c>
      <c r="F34">
        <v>20.5</v>
      </c>
      <c r="G34" s="58">
        <f t="shared" si="5"/>
        <v>92.823889750589998</v>
      </c>
      <c r="H34" s="74">
        <f t="shared" si="6"/>
        <v>2631</v>
      </c>
      <c r="I34" s="88">
        <f>H34*INterconexion!P35</f>
        <v>91.659340235780121</v>
      </c>
      <c r="J34" s="199">
        <v>4881790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5">
        <f t="shared" si="0"/>
        <v>42419</v>
      </c>
      <c r="D35" s="45" t="s">
        <v>39</v>
      </c>
      <c r="E35">
        <v>90.248000000000005</v>
      </c>
      <c r="F35">
        <v>20</v>
      </c>
      <c r="G35" s="58">
        <f t="shared" si="5"/>
        <v>95.822761141239994</v>
      </c>
      <c r="H35" s="74">
        <f t="shared" si="6"/>
        <v>2716</v>
      </c>
      <c r="I35" s="88">
        <f>H35*INterconexion!P36</f>
        <v>94.067398717794092</v>
      </c>
      <c r="J35" s="199">
        <v>4879159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5">
        <f t="shared" si="0"/>
        <v>42418</v>
      </c>
      <c r="D36" s="45" t="s">
        <v>39</v>
      </c>
      <c r="E36">
        <v>90.058999999999997</v>
      </c>
      <c r="F36">
        <v>21</v>
      </c>
      <c r="G36" s="58">
        <f t="shared" si="5"/>
        <v>96.598939618819998</v>
      </c>
      <c r="H36" s="74">
        <f t="shared" si="6"/>
        <v>2738</v>
      </c>
      <c r="I36" s="88">
        <f>H36*INterconexion!P37</f>
        <v>94.761817296227846</v>
      </c>
      <c r="J36" s="199">
        <v>4876443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5">
        <f t="shared" si="0"/>
        <v>42417</v>
      </c>
      <c r="D37" s="45" t="s">
        <v>39</v>
      </c>
      <c r="E37">
        <v>90.066000000000003</v>
      </c>
      <c r="F37">
        <v>20.7</v>
      </c>
      <c r="G37" s="58">
        <f t="shared" si="5"/>
        <v>113.28677688678999</v>
      </c>
      <c r="H37" s="74">
        <f t="shared" si="6"/>
        <v>3211</v>
      </c>
      <c r="I37" s="88">
        <f>H37*INterconexion!P38</f>
        <v>111.29248665852595</v>
      </c>
      <c r="J37" s="199">
        <v>4873705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5">
        <f t="shared" si="0"/>
        <v>42416</v>
      </c>
      <c r="D38" s="45" t="s">
        <v>39</v>
      </c>
      <c r="E38">
        <v>90.087000000000003</v>
      </c>
      <c r="F38">
        <v>20.7</v>
      </c>
      <c r="G38" s="58">
        <f t="shared" si="5"/>
        <v>92.68276639103</v>
      </c>
      <c r="H38" s="74">
        <f t="shared" si="6"/>
        <v>2627</v>
      </c>
      <c r="I38" s="88">
        <f>H38*INterconexion!P39</f>
        <v>91.619640169174659</v>
      </c>
      <c r="J38" s="199">
        <v>4870494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5">
        <f t="shared" si="0"/>
        <v>42415</v>
      </c>
      <c r="D39" s="45" t="s">
        <v>39</v>
      </c>
      <c r="E39">
        <v>90.372</v>
      </c>
      <c r="F39">
        <v>20.5</v>
      </c>
      <c r="G39" s="58">
        <f t="shared" ref="G39:G45" si="7">H39*0.03528083989</f>
        <v>57.684173220150001</v>
      </c>
      <c r="H39" s="74">
        <f t="shared" si="6"/>
        <v>1635</v>
      </c>
      <c r="I39" s="88">
        <f>H39*INterconexion!P41</f>
        <v>57.044672932119376</v>
      </c>
      <c r="J39">
        <v>4867867</v>
      </c>
      <c r="K39" s="29"/>
      <c r="L39" s="108"/>
      <c r="M39" s="42">
        <f>J39-J40</f>
        <v>1635</v>
      </c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5">
        <f t="shared" si="0"/>
        <v>42414</v>
      </c>
      <c r="D40" s="45" t="s">
        <v>39</v>
      </c>
      <c r="E40">
        <v>90.667000000000002</v>
      </c>
      <c r="F40">
        <v>20.9</v>
      </c>
      <c r="G40" s="58">
        <f t="shared" si="7"/>
        <v>107.14791074592999</v>
      </c>
      <c r="H40" s="74">
        <f t="shared" si="6"/>
        <v>3037</v>
      </c>
      <c r="I40" s="88">
        <f>H40*INterconexion!P41</f>
        <v>105.96004385005904</v>
      </c>
      <c r="J40">
        <v>4866232</v>
      </c>
      <c r="K40" s="29"/>
      <c r="L40" s="108"/>
      <c r="M40" s="42">
        <f t="shared" ref="M40:M46" si="8">J40-J41</f>
        <v>3037</v>
      </c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5">
        <f t="shared" si="0"/>
        <v>42413</v>
      </c>
      <c r="D41" s="45" t="s">
        <v>39</v>
      </c>
      <c r="E41">
        <v>90.7</v>
      </c>
      <c r="F41">
        <v>20</v>
      </c>
      <c r="G41" s="58">
        <f t="shared" si="7"/>
        <v>75.289312325259999</v>
      </c>
      <c r="H41" s="74">
        <f t="shared" si="6"/>
        <v>2134</v>
      </c>
      <c r="I41" s="88">
        <f>H41*INterconexion!P42</f>
        <v>73.931354869723435</v>
      </c>
      <c r="J41">
        <v>4863195</v>
      </c>
      <c r="K41" s="29"/>
      <c r="L41" s="108"/>
      <c r="M41" s="42">
        <f t="shared" si="8"/>
        <v>2134</v>
      </c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5">
        <f t="shared" si="0"/>
        <v>42412</v>
      </c>
      <c r="D42" s="45" t="s">
        <v>39</v>
      </c>
      <c r="E42">
        <v>90.49</v>
      </c>
      <c r="F42">
        <v>19.3</v>
      </c>
      <c r="G42" s="58">
        <f t="shared" si="7"/>
        <v>104.99577951264</v>
      </c>
      <c r="H42" s="74">
        <f t="shared" si="6"/>
        <v>2976</v>
      </c>
      <c r="I42" s="88">
        <f>H42*INterconexion!P43</f>
        <v>102.8446377757452</v>
      </c>
      <c r="J42">
        <v>4861061</v>
      </c>
      <c r="K42" s="29"/>
      <c r="L42" s="108"/>
      <c r="M42" s="42">
        <f t="shared" si="8"/>
        <v>2976</v>
      </c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5">
        <f t="shared" si="0"/>
        <v>42411</v>
      </c>
      <c r="D43" s="45" t="s">
        <v>39</v>
      </c>
      <c r="E43">
        <v>90.073999999999998</v>
      </c>
      <c r="F43">
        <v>20.399999999999999</v>
      </c>
      <c r="G43" s="58">
        <f t="shared" si="7"/>
        <v>93.882314947289998</v>
      </c>
      <c r="H43" s="74">
        <f t="shared" si="6"/>
        <v>2661</v>
      </c>
      <c r="I43" s="88">
        <f>H43*INterconexion!P44</f>
        <v>92.174379859596385</v>
      </c>
      <c r="J43">
        <v>4858085</v>
      </c>
      <c r="K43" s="29"/>
      <c r="L43" s="108"/>
      <c r="M43" s="42">
        <f t="shared" si="8"/>
        <v>2661</v>
      </c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5">
        <f t="shared" si="0"/>
        <v>42410</v>
      </c>
      <c r="D44" s="45" t="s">
        <v>39</v>
      </c>
      <c r="E44">
        <v>89.858999999999995</v>
      </c>
      <c r="F44">
        <v>20.2</v>
      </c>
      <c r="G44" s="58">
        <f t="shared" si="7"/>
        <v>107.11262990604</v>
      </c>
      <c r="H44" s="74">
        <f t="shared" si="6"/>
        <v>3036</v>
      </c>
      <c r="I44" s="88">
        <f>H44*INterconexion!P45</f>
        <v>105.14397207910545</v>
      </c>
      <c r="J44">
        <v>4855424</v>
      </c>
      <c r="K44" s="29"/>
      <c r="L44" s="108"/>
      <c r="M44" s="42">
        <f t="shared" si="8"/>
        <v>3036</v>
      </c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5">
        <f t="shared" si="0"/>
        <v>42409</v>
      </c>
      <c r="D45" s="45" t="s">
        <v>39</v>
      </c>
      <c r="E45">
        <v>90.001000000000005</v>
      </c>
      <c r="F45">
        <v>20.399999999999999</v>
      </c>
      <c r="G45" s="58">
        <f t="shared" si="7"/>
        <v>104.46656691429</v>
      </c>
      <c r="H45" s="74">
        <f t="shared" si="6"/>
        <v>2961</v>
      </c>
      <c r="I45" s="88">
        <f>H45*INterconexion!P46</f>
        <v>102.90827076037692</v>
      </c>
      <c r="J45">
        <v>4852388</v>
      </c>
      <c r="K45" s="29"/>
      <c r="L45" s="108"/>
      <c r="M45" s="42">
        <f t="shared" si="8"/>
        <v>2961</v>
      </c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5">
        <f t="shared" si="0"/>
        <v>42408</v>
      </c>
      <c r="D46" s="45" t="s">
        <v>39</v>
      </c>
      <c r="E46">
        <v>90.084000000000003</v>
      </c>
      <c r="F46">
        <v>20.399999999999999</v>
      </c>
      <c r="G46" s="189"/>
      <c r="H46" s="74">
        <f t="shared" si="6"/>
        <v>411</v>
      </c>
      <c r="I46" s="88">
        <f>H46*INterconexion!P47</f>
        <v>14.201009435526693</v>
      </c>
      <c r="J46" s="189">
        <v>4849427</v>
      </c>
      <c r="K46" s="29"/>
      <c r="L46" s="108"/>
      <c r="M46" s="42">
        <f t="shared" si="8"/>
        <v>411</v>
      </c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5">
        <f t="shared" si="0"/>
        <v>42407</v>
      </c>
      <c r="D47" s="45" t="s">
        <v>39</v>
      </c>
      <c r="E47">
        <v>91.242999999999995</v>
      </c>
      <c r="F47">
        <v>20.8</v>
      </c>
      <c r="G47" s="189"/>
      <c r="H47" s="74">
        <f t="shared" si="6"/>
        <v>2276</v>
      </c>
      <c r="I47" s="88">
        <f>H47*INterconexion!P48</f>
        <v>78.696743028968982</v>
      </c>
      <c r="J47" s="189">
        <v>4849016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5">
        <f t="shared" si="0"/>
        <v>42406</v>
      </c>
      <c r="D48" s="45" t="s">
        <v>39</v>
      </c>
      <c r="E48">
        <v>91.02</v>
      </c>
      <c r="F48">
        <v>19.600000000000001</v>
      </c>
      <c r="G48" s="189"/>
      <c r="H48" s="74">
        <f t="shared" si="6"/>
        <v>2819</v>
      </c>
      <c r="I48" s="88">
        <f>H48*INterconexion!P49</f>
        <v>97.43853697132127</v>
      </c>
      <c r="J48" s="189">
        <v>4846740</v>
      </c>
      <c r="K48" s="29"/>
      <c r="L48" s="108"/>
    </row>
    <row r="49" spans="1:15">
      <c r="A49" s="34">
        <f t="shared" si="2"/>
        <v>4</v>
      </c>
      <c r="B49" s="32"/>
      <c r="C49" s="115">
        <f t="shared" si="0"/>
        <v>42405</v>
      </c>
      <c r="D49" s="45" t="s">
        <v>39</v>
      </c>
      <c r="E49">
        <v>90.23</v>
      </c>
      <c r="F49">
        <v>19.399999999999999</v>
      </c>
      <c r="G49" s="189"/>
      <c r="H49" s="74">
        <f t="shared" si="6"/>
        <v>2697</v>
      </c>
      <c r="I49" s="88">
        <f>H49*INterconexion!P50</f>
        <v>93.053000619473437</v>
      </c>
      <c r="J49" s="189">
        <v>4843921</v>
      </c>
      <c r="K49" s="29"/>
      <c r="L49" s="108"/>
    </row>
    <row r="50" spans="1:15">
      <c r="A50" s="34">
        <f t="shared" si="2"/>
        <v>3</v>
      </c>
      <c r="B50" s="32"/>
      <c r="C50" s="115">
        <f t="shared" si="0"/>
        <v>42404</v>
      </c>
      <c r="D50" s="45" t="s">
        <v>39</v>
      </c>
      <c r="E50">
        <v>90.019000000000005</v>
      </c>
      <c r="F50">
        <v>19.7</v>
      </c>
      <c r="G50" s="189"/>
      <c r="H50" s="74">
        <f t="shared" si="6"/>
        <v>2948</v>
      </c>
      <c r="I50" s="88">
        <f>H50*INterconexion!P51</f>
        <v>101.10044477432918</v>
      </c>
      <c r="J50" s="189">
        <v>4841224</v>
      </c>
      <c r="K50" s="29"/>
      <c r="L50" s="108"/>
    </row>
    <row r="51" spans="1:15">
      <c r="A51" s="34">
        <f t="shared" si="2"/>
        <v>2</v>
      </c>
      <c r="B51" s="32"/>
      <c r="C51" s="115">
        <f t="shared" si="0"/>
        <v>42403</v>
      </c>
      <c r="D51" s="45" t="s">
        <v>39</v>
      </c>
      <c r="E51">
        <v>89.953999999999994</v>
      </c>
      <c r="F51">
        <v>20.3</v>
      </c>
      <c r="G51" s="189"/>
      <c r="H51" s="74">
        <f t="shared" si="6"/>
        <v>2650</v>
      </c>
      <c r="I51" s="88">
        <f>H51*INterconexion!P52</f>
        <v>91.455656189765477</v>
      </c>
      <c r="J51" s="189">
        <v>4838276</v>
      </c>
      <c r="K51" s="29"/>
      <c r="L51" s="108"/>
    </row>
    <row r="52" spans="1:15">
      <c r="A52" s="34">
        <f t="shared" si="2"/>
        <v>1</v>
      </c>
      <c r="B52" s="32"/>
      <c r="C52" s="115">
        <f>C53+1</f>
        <v>42402</v>
      </c>
      <c r="D52" s="45" t="s">
        <v>39</v>
      </c>
      <c r="E52">
        <v>84.744</v>
      </c>
      <c r="F52">
        <v>18.5</v>
      </c>
      <c r="G52" s="189"/>
      <c r="H52" s="74">
        <f t="shared" si="6"/>
        <v>524</v>
      </c>
      <c r="I52" s="88">
        <f>H52*INterconexion!P53</f>
        <v>18.049223800713001</v>
      </c>
      <c r="J52" s="189">
        <v>4835626</v>
      </c>
      <c r="K52" s="29"/>
      <c r="L52" s="108"/>
    </row>
    <row r="53" spans="1:15">
      <c r="B53" s="32"/>
      <c r="C53" s="115">
        <f>'1-7'!F11</f>
        <v>42401</v>
      </c>
      <c r="D53" s="45"/>
      <c r="G53" s="189"/>
      <c r="H53" s="44"/>
      <c r="I53" s="45"/>
      <c r="J53" s="189">
        <v>4835102</v>
      </c>
      <c r="K53" s="29"/>
      <c r="L53" s="108"/>
    </row>
    <row r="54" spans="1:15">
      <c r="B54" s="32"/>
      <c r="C54" s="46" t="s">
        <v>25</v>
      </c>
      <c r="D54" s="19"/>
      <c r="E54" s="47">
        <f>AVERAGE(E22:E45)</f>
        <v>90.369791666666686</v>
      </c>
      <c r="F54" s="47">
        <f>AVERAGE(F22:F45)</f>
        <v>20.474999999999994</v>
      </c>
      <c r="G54" s="48"/>
      <c r="H54" s="48"/>
      <c r="I54" s="49"/>
      <c r="J54" s="76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-171091.85754524302</v>
      </c>
      <c r="H55" s="114">
        <f>SUM(H22:H53)</f>
        <v>-4835102</v>
      </c>
      <c r="I55" s="56">
        <f>SUM(I22:I53)</f>
        <v>2334.866580364745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>
        <f>E54/14.22334</f>
        <v>6.3536266212202399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50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</sheetData>
  <mergeCells count="10">
    <mergeCell ref="D2:H2"/>
    <mergeCell ref="D3:H3"/>
    <mergeCell ref="D4:H4"/>
    <mergeCell ref="D5:H5"/>
    <mergeCell ref="D16:G16"/>
    <mergeCell ref="I14:J14"/>
    <mergeCell ref="D6:H6"/>
    <mergeCell ref="D7:H7"/>
    <mergeCell ref="D10:H10"/>
    <mergeCell ref="D14:G14"/>
  </mergeCells>
  <phoneticPr fontId="14" type="noConversion"/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22" workbookViewId="0">
      <selection activeCell="F36" sqref="F36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206" t="s">
        <v>0</v>
      </c>
      <c r="E2" s="206"/>
      <c r="F2" s="206"/>
      <c r="G2" s="206"/>
      <c r="H2" s="206"/>
      <c r="I2" s="1"/>
      <c r="J2" s="2"/>
      <c r="K2" s="2"/>
      <c r="L2" s="1"/>
      <c r="M2" s="1"/>
    </row>
    <row r="3" spans="2:13">
      <c r="D3" s="207" t="s">
        <v>1</v>
      </c>
      <c r="E3" s="207"/>
      <c r="F3" s="207"/>
      <c r="G3" s="207"/>
      <c r="H3" s="207"/>
      <c r="I3" s="3"/>
      <c r="J3" s="3"/>
      <c r="K3" s="3"/>
      <c r="L3" s="3"/>
      <c r="M3" s="3"/>
    </row>
    <row r="4" spans="2:13">
      <c r="D4" s="204" t="s">
        <v>2</v>
      </c>
      <c r="E4" s="204"/>
      <c r="F4" s="204"/>
      <c r="G4" s="204"/>
      <c r="H4" s="204"/>
      <c r="I4" s="4"/>
      <c r="J4" s="4"/>
      <c r="K4" s="4"/>
      <c r="L4" s="4"/>
      <c r="M4" s="4"/>
    </row>
    <row r="5" spans="2:13">
      <c r="D5" s="204" t="s">
        <v>3</v>
      </c>
      <c r="E5" s="204"/>
      <c r="F5" s="204"/>
      <c r="G5" s="204"/>
      <c r="H5" s="204"/>
      <c r="I5" s="4"/>
      <c r="J5" s="4"/>
      <c r="K5" s="4"/>
      <c r="L5" s="4"/>
      <c r="M5" s="4"/>
    </row>
    <row r="6" spans="2:13">
      <c r="D6" s="204" t="s">
        <v>4</v>
      </c>
      <c r="E6" s="204"/>
      <c r="F6" s="204"/>
      <c r="G6" s="204"/>
      <c r="H6" s="204"/>
      <c r="I6" s="4"/>
      <c r="J6" s="4"/>
      <c r="K6" s="4"/>
      <c r="L6" s="4"/>
      <c r="M6" s="4"/>
    </row>
    <row r="7" spans="2:13">
      <c r="D7" s="204" t="s">
        <v>5</v>
      </c>
      <c r="E7" s="204"/>
      <c r="F7" s="204"/>
      <c r="G7" s="204"/>
      <c r="H7" s="204"/>
      <c r="I7" s="4"/>
      <c r="J7" s="4"/>
      <c r="K7" s="4"/>
      <c r="L7" s="4"/>
      <c r="M7" s="4"/>
    </row>
    <row r="10" spans="2:13" ht="15.75">
      <c r="D10" s="205" t="s">
        <v>6</v>
      </c>
      <c r="E10" s="205"/>
      <c r="F10" s="205"/>
      <c r="G10" s="205"/>
      <c r="H10" s="205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42401</v>
      </c>
      <c r="G12" s="7" t="s">
        <v>8</v>
      </c>
      <c r="H12" s="8">
        <f>E12+29</f>
        <v>42430</v>
      </c>
    </row>
    <row r="14" spans="2:13" ht="15.75">
      <c r="B14" t="s">
        <v>9</v>
      </c>
      <c r="D14" s="208" t="s">
        <v>10</v>
      </c>
      <c r="E14" s="208"/>
      <c r="F14" s="208"/>
      <c r="G14" s="208"/>
      <c r="H14" t="s">
        <v>11</v>
      </c>
      <c r="I14" s="221" t="s">
        <v>48</v>
      </c>
      <c r="J14" s="221"/>
      <c r="L14" s="10"/>
    </row>
    <row r="16" spans="2:13">
      <c r="B16" t="s">
        <v>12</v>
      </c>
      <c r="D16" s="208" t="s">
        <v>49</v>
      </c>
      <c r="E16" s="208"/>
      <c r="F16" s="208"/>
      <c r="G16" s="208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5">
        <f t="shared" ref="C22:C51" si="0">C23+1</f>
        <v>42432</v>
      </c>
      <c r="D22" t="s">
        <v>39</v>
      </c>
      <c r="E22" s="127"/>
      <c r="F22" s="128"/>
      <c r="G22" s="58">
        <f t="shared" ref="G22:G38" si="1">H22*0.03528083989</f>
        <v>0</v>
      </c>
      <c r="H22" s="74">
        <f t="shared" ref="H22:H31" si="2"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5">
        <f t="shared" si="0"/>
        <v>42431</v>
      </c>
      <c r="D23" t="s">
        <v>39</v>
      </c>
      <c r="E23" s="127"/>
      <c r="F23" s="128"/>
      <c r="G23" s="58">
        <f t="shared" si="1"/>
        <v>0</v>
      </c>
      <c r="H23" s="74">
        <f t="shared" si="2"/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3">A23-1</f>
        <v>29</v>
      </c>
      <c r="B24" s="35"/>
      <c r="C24" s="115">
        <f t="shared" si="0"/>
        <v>42430</v>
      </c>
      <c r="D24" t="s">
        <v>39</v>
      </c>
      <c r="E24" s="127"/>
      <c r="F24" s="128"/>
      <c r="G24" s="58">
        <f t="shared" si="1"/>
        <v>-363543.58230004943</v>
      </c>
      <c r="H24" s="74">
        <f t="shared" si="2"/>
        <v>-10304278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3"/>
        <v>28</v>
      </c>
      <c r="B25" s="32"/>
      <c r="C25" s="115">
        <f t="shared" si="0"/>
        <v>42429</v>
      </c>
      <c r="D25" t="s">
        <v>39</v>
      </c>
      <c r="E25" s="127"/>
      <c r="F25" s="128"/>
      <c r="G25" s="58">
        <f t="shared" ref="G25:G31" si="4">H25*0.03528083989</f>
        <v>26.354787397829998</v>
      </c>
      <c r="H25" s="74">
        <f t="shared" si="2"/>
        <v>747</v>
      </c>
      <c r="I25" s="88">
        <f>H25*INterconexion!P26</f>
        <v>30.700840521440213</v>
      </c>
      <c r="J25" s="203">
        <v>10304278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3"/>
        <v>27</v>
      </c>
      <c r="B26" s="32"/>
      <c r="C26" s="115">
        <f t="shared" si="0"/>
        <v>42428</v>
      </c>
      <c r="D26" t="s">
        <v>39</v>
      </c>
      <c r="E26" s="127"/>
      <c r="F26" s="128"/>
      <c r="G26" s="58">
        <f t="shared" si="4"/>
        <v>42.231165348329995</v>
      </c>
      <c r="H26" s="74">
        <f t="shared" si="2"/>
        <v>1197</v>
      </c>
      <c r="I26" s="88">
        <f>H26*INterconexion!P27</f>
        <v>39.608292596597352</v>
      </c>
      <c r="J26" s="203">
        <v>10303531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3"/>
        <v>26</v>
      </c>
      <c r="B27" s="32"/>
      <c r="C27" s="115">
        <f t="shared" si="0"/>
        <v>42427</v>
      </c>
      <c r="D27" t="s">
        <v>39</v>
      </c>
      <c r="E27" s="127"/>
      <c r="F27" s="128"/>
      <c r="G27" s="58">
        <f t="shared" si="4"/>
        <v>56.590467183560001</v>
      </c>
      <c r="H27" s="74">
        <f t="shared" si="2"/>
        <v>1604</v>
      </c>
      <c r="I27" s="88">
        <f>H27*INterconexion!P28</f>
        <v>49.545437529755098</v>
      </c>
      <c r="J27" s="203">
        <v>10302334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3"/>
        <v>25</v>
      </c>
      <c r="B28" s="32"/>
      <c r="C28" s="115">
        <f t="shared" si="0"/>
        <v>42426</v>
      </c>
      <c r="D28" t="s">
        <v>39</v>
      </c>
      <c r="E28" s="127"/>
      <c r="F28" s="128"/>
      <c r="G28" s="58">
        <f t="shared" si="4"/>
        <v>67.28056167023</v>
      </c>
      <c r="H28" s="74">
        <f t="shared" si="2"/>
        <v>1907</v>
      </c>
      <c r="I28" s="88">
        <f>H28*INterconexion!P29</f>
        <v>35.936955676645077</v>
      </c>
      <c r="J28" s="203">
        <v>10300730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3"/>
        <v>24</v>
      </c>
      <c r="B29" s="32"/>
      <c r="C29" s="115">
        <f t="shared" si="0"/>
        <v>42425</v>
      </c>
      <c r="D29" t="s">
        <v>39</v>
      </c>
      <c r="E29" s="127"/>
      <c r="F29" s="128"/>
      <c r="G29" s="58">
        <f t="shared" si="4"/>
        <v>67.986178468029991</v>
      </c>
      <c r="H29" s="74">
        <f t="shared" si="2"/>
        <v>1927</v>
      </c>
      <c r="I29" s="88">
        <f>H29*INterconexion!P30</f>
        <v>21.429532250675337</v>
      </c>
      <c r="J29" s="203">
        <v>10298823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3"/>
        <v>23</v>
      </c>
      <c r="B30" s="32"/>
      <c r="C30" s="115">
        <f t="shared" si="0"/>
        <v>42424</v>
      </c>
      <c r="D30" t="s">
        <v>39</v>
      </c>
      <c r="E30" s="127"/>
      <c r="F30" s="128"/>
      <c r="G30" s="58">
        <f t="shared" si="4"/>
        <v>40.961055112289998</v>
      </c>
      <c r="H30" s="74">
        <f t="shared" si="2"/>
        <v>1161</v>
      </c>
      <c r="I30" s="88">
        <f>H30*INterconexion!P31</f>
        <v>33.703781411070693</v>
      </c>
      <c r="J30" s="203">
        <v>10296896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3"/>
        <v>22</v>
      </c>
      <c r="B31" s="32"/>
      <c r="C31" s="115">
        <f t="shared" si="0"/>
        <v>42423</v>
      </c>
      <c r="D31" t="s">
        <v>39</v>
      </c>
      <c r="E31" s="127"/>
      <c r="F31" s="128"/>
      <c r="G31" s="58">
        <f t="shared" si="4"/>
        <v>24.66130708311</v>
      </c>
      <c r="H31" s="74">
        <f t="shared" si="2"/>
        <v>699</v>
      </c>
      <c r="I31" s="88">
        <f>H31*INterconexion!P32</f>
        <v>53.780186641604551</v>
      </c>
      <c r="J31" s="203">
        <v>10295735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3"/>
        <v>21</v>
      </c>
      <c r="B32" s="32"/>
      <c r="C32" s="115">
        <f t="shared" si="0"/>
        <v>42422</v>
      </c>
      <c r="D32" t="s">
        <v>39</v>
      </c>
      <c r="E32" s="127"/>
      <c r="F32" s="128"/>
      <c r="G32" s="58">
        <f t="shared" si="1"/>
        <v>33.622640415169997</v>
      </c>
      <c r="H32" s="74">
        <f t="shared" ref="H32:H52" si="5">J32-J33</f>
        <v>953</v>
      </c>
      <c r="I32" s="88">
        <f>H32*INterconexion!P33</f>
        <v>35.083139464073078</v>
      </c>
      <c r="J32" s="200">
        <v>10295036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3"/>
        <v>20</v>
      </c>
      <c r="B33" s="32"/>
      <c r="C33" s="115">
        <f t="shared" si="0"/>
        <v>42421</v>
      </c>
      <c r="D33" t="s">
        <v>39</v>
      </c>
      <c r="E33" s="127"/>
      <c r="F33" s="128"/>
      <c r="G33" s="58">
        <f t="shared" si="1"/>
        <v>38.17386876098</v>
      </c>
      <c r="H33" s="74">
        <f t="shared" si="5"/>
        <v>1082</v>
      </c>
      <c r="I33" s="88">
        <f>H33*INterconexion!P34</f>
        <v>41.687111303336579</v>
      </c>
      <c r="J33" s="200">
        <v>10294083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3"/>
        <v>19</v>
      </c>
      <c r="B34" s="32"/>
      <c r="C34" s="115">
        <f t="shared" si="0"/>
        <v>42420</v>
      </c>
      <c r="D34" t="s">
        <v>39</v>
      </c>
      <c r="E34" s="127"/>
      <c r="F34" s="128"/>
      <c r="G34" s="58">
        <f t="shared" si="1"/>
        <v>32.88174277748</v>
      </c>
      <c r="H34" s="74">
        <f t="shared" si="5"/>
        <v>932</v>
      </c>
      <c r="I34" s="88">
        <f>H34*INterconexion!P35</f>
        <v>32.469215165240243</v>
      </c>
      <c r="J34" s="200">
        <v>10293001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3"/>
        <v>18</v>
      </c>
      <c r="B35" s="32"/>
      <c r="C35" s="115">
        <f t="shared" si="0"/>
        <v>42419</v>
      </c>
      <c r="D35" t="s">
        <v>39</v>
      </c>
      <c r="E35" s="127"/>
      <c r="F35" s="128"/>
      <c r="G35" s="58">
        <f t="shared" si="1"/>
        <v>26.284225718049999</v>
      </c>
      <c r="H35" s="74">
        <f t="shared" si="5"/>
        <v>745</v>
      </c>
      <c r="I35" s="88">
        <f>H35*INterconexion!P36</f>
        <v>25.802729029733651</v>
      </c>
      <c r="J35" s="200">
        <v>10292069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3"/>
        <v>17</v>
      </c>
      <c r="B36" s="32"/>
      <c r="C36" s="115">
        <f t="shared" si="0"/>
        <v>42418</v>
      </c>
      <c r="D36" t="s">
        <v>39</v>
      </c>
      <c r="E36" s="127"/>
      <c r="F36" s="128"/>
      <c r="G36" s="58">
        <f t="shared" si="1"/>
        <v>24.802430442669998</v>
      </c>
      <c r="H36" s="74">
        <f t="shared" si="5"/>
        <v>703</v>
      </c>
      <c r="I36" s="88">
        <f>H36*INterconexion!P37</f>
        <v>24.3307368733558</v>
      </c>
      <c r="J36" s="200">
        <v>10291324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3"/>
        <v>16</v>
      </c>
      <c r="B37" s="32"/>
      <c r="C37" s="115">
        <f t="shared" si="0"/>
        <v>42417</v>
      </c>
      <c r="D37" t="s">
        <v>39</v>
      </c>
      <c r="E37" s="127"/>
      <c r="F37" s="128"/>
      <c r="G37" s="58">
        <f t="shared" si="1"/>
        <v>23.003107608280001</v>
      </c>
      <c r="H37" s="74">
        <f t="shared" si="5"/>
        <v>652</v>
      </c>
      <c r="I37" s="88">
        <f>H37*INterconexion!P38</f>
        <v>22.598162971460269</v>
      </c>
      <c r="J37" s="200">
        <v>10290621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3"/>
        <v>15</v>
      </c>
      <c r="B38" s="32"/>
      <c r="C38" s="115">
        <f t="shared" si="0"/>
        <v>42416</v>
      </c>
      <c r="D38" t="s">
        <v>39</v>
      </c>
      <c r="E38" s="127"/>
      <c r="F38" s="128"/>
      <c r="G38" s="58">
        <f t="shared" si="1"/>
        <v>0</v>
      </c>
      <c r="H38" s="74">
        <f t="shared" si="5"/>
        <v>0</v>
      </c>
      <c r="I38" s="88">
        <f>H38*INterconexion!P39</f>
        <v>0</v>
      </c>
      <c r="J38" s="200">
        <v>10289969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3"/>
        <v>14</v>
      </c>
      <c r="B39" s="32"/>
      <c r="C39" s="115">
        <f t="shared" si="0"/>
        <v>42415</v>
      </c>
      <c r="D39" t="s">
        <v>39</v>
      </c>
      <c r="E39" s="127"/>
      <c r="F39" s="128"/>
      <c r="G39" s="58">
        <f t="shared" ref="G39:G45" si="6">H39*0.03528083989</f>
        <v>0</v>
      </c>
      <c r="H39" s="74">
        <f t="shared" si="5"/>
        <v>0</v>
      </c>
      <c r="I39" s="88">
        <f>H39*INterconexion!P40</f>
        <v>0</v>
      </c>
      <c r="J39" s="193">
        <v>10289969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3"/>
        <v>13</v>
      </c>
      <c r="B40" s="32"/>
      <c r="C40" s="115">
        <f t="shared" si="0"/>
        <v>42414</v>
      </c>
      <c r="D40" t="s">
        <v>39</v>
      </c>
      <c r="E40" s="127"/>
      <c r="F40" s="128"/>
      <c r="G40" s="58">
        <f t="shared" si="6"/>
        <v>0</v>
      </c>
      <c r="H40" s="74">
        <f t="shared" si="5"/>
        <v>0</v>
      </c>
      <c r="I40" s="88">
        <f>H40*INterconexion!P41</f>
        <v>0</v>
      </c>
      <c r="J40" s="193">
        <v>10289969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3"/>
        <v>12</v>
      </c>
      <c r="B41" s="32"/>
      <c r="C41" s="115">
        <f t="shared" si="0"/>
        <v>42413</v>
      </c>
      <c r="D41" t="s">
        <v>39</v>
      </c>
      <c r="E41" s="127"/>
      <c r="F41" s="128"/>
      <c r="G41" s="58">
        <f t="shared" si="6"/>
        <v>1.0584251967</v>
      </c>
      <c r="H41" s="74">
        <f t="shared" si="5"/>
        <v>30</v>
      </c>
      <c r="I41" s="88">
        <f>H41*INterconexion!P42</f>
        <v>1.0393348857037035</v>
      </c>
      <c r="J41" s="193">
        <v>10289969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3"/>
        <v>11</v>
      </c>
      <c r="B42" s="32"/>
      <c r="C42" s="115">
        <f t="shared" si="0"/>
        <v>42412</v>
      </c>
      <c r="D42" t="s">
        <v>39</v>
      </c>
      <c r="E42" s="127"/>
      <c r="F42" s="128"/>
      <c r="G42" s="58">
        <f t="shared" si="6"/>
        <v>2.3990971125199998</v>
      </c>
      <c r="H42" s="74">
        <f t="shared" si="5"/>
        <v>68</v>
      </c>
      <c r="I42" s="88">
        <f>H42*INterconexion!P43</f>
        <v>2.3499446803597692</v>
      </c>
      <c r="J42" s="193">
        <v>10289939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3"/>
        <v>10</v>
      </c>
      <c r="B43" s="32"/>
      <c r="C43" s="115">
        <f t="shared" si="0"/>
        <v>42411</v>
      </c>
      <c r="D43" t="s">
        <v>39</v>
      </c>
      <c r="E43" s="127"/>
      <c r="F43" s="128"/>
      <c r="G43" s="58">
        <f t="shared" si="6"/>
        <v>0</v>
      </c>
      <c r="H43" s="74">
        <f t="shared" si="5"/>
        <v>0</v>
      </c>
      <c r="I43" s="88">
        <f>H43*INterconexion!P44</f>
        <v>0</v>
      </c>
      <c r="J43" s="193">
        <v>10289871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3"/>
        <v>9</v>
      </c>
      <c r="B44" s="32"/>
      <c r="C44" s="115">
        <f t="shared" si="0"/>
        <v>42410</v>
      </c>
      <c r="D44" t="s">
        <v>39</v>
      </c>
      <c r="E44" s="127"/>
      <c r="F44" s="128"/>
      <c r="G44" s="58">
        <f t="shared" si="6"/>
        <v>0</v>
      </c>
      <c r="H44" s="74">
        <f t="shared" si="5"/>
        <v>0</v>
      </c>
      <c r="I44" s="88">
        <f>H44*INterconexion!P45</f>
        <v>0</v>
      </c>
      <c r="J44" s="193">
        <v>10289871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3"/>
        <v>8</v>
      </c>
      <c r="B45" s="35"/>
      <c r="C45" s="115">
        <f t="shared" si="0"/>
        <v>42409</v>
      </c>
      <c r="D45" t="s">
        <v>39</v>
      </c>
      <c r="E45" s="127"/>
      <c r="F45" s="128"/>
      <c r="G45" s="58">
        <f t="shared" si="6"/>
        <v>4.90403674471</v>
      </c>
      <c r="H45" s="74">
        <f t="shared" si="5"/>
        <v>139</v>
      </c>
      <c r="I45" s="88">
        <f>H45*INterconexion!P46</f>
        <v>4.8308847131686568</v>
      </c>
      <c r="J45" s="193">
        <v>10289871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3"/>
        <v>7</v>
      </c>
      <c r="B46" s="32"/>
      <c r="C46" s="115">
        <f t="shared" si="0"/>
        <v>42408</v>
      </c>
      <c r="D46" t="s">
        <v>39</v>
      </c>
      <c r="E46" s="127"/>
      <c r="F46" s="128"/>
      <c r="G46" s="189"/>
      <c r="H46" s="74">
        <f t="shared" ref="H46:H51" si="7">J46-J47</f>
        <v>1179</v>
      </c>
      <c r="I46" s="88">
        <f>H46*INterconexion!P47</f>
        <v>40.737202249357594</v>
      </c>
      <c r="J46" s="189">
        <v>10289732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3"/>
        <v>6</v>
      </c>
      <c r="B47" s="32"/>
      <c r="C47" s="115">
        <f t="shared" si="0"/>
        <v>42407</v>
      </c>
      <c r="D47" t="s">
        <v>39</v>
      </c>
      <c r="E47" s="127"/>
      <c r="F47" s="128"/>
      <c r="G47" s="189"/>
      <c r="H47" s="74">
        <f t="shared" si="7"/>
        <v>1414</v>
      </c>
      <c r="I47" s="88">
        <f>H47*INterconexion!P48</f>
        <v>48.891561793920097</v>
      </c>
      <c r="J47" s="189">
        <v>10288553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3"/>
        <v>5</v>
      </c>
      <c r="B48" s="32"/>
      <c r="C48" s="115">
        <f t="shared" si="0"/>
        <v>42406</v>
      </c>
      <c r="D48" t="s">
        <v>39</v>
      </c>
      <c r="E48" s="127"/>
      <c r="F48" s="128"/>
      <c r="G48" s="189"/>
      <c r="H48" s="74">
        <f t="shared" si="7"/>
        <v>395</v>
      </c>
      <c r="I48" s="88">
        <f>H48*INterconexion!P49</f>
        <v>13.653147252100709</v>
      </c>
      <c r="J48" s="189">
        <v>10287139</v>
      </c>
      <c r="K48" s="29"/>
      <c r="L48" s="108"/>
    </row>
    <row r="49" spans="1:15">
      <c r="A49" s="34">
        <f t="shared" si="3"/>
        <v>4</v>
      </c>
      <c r="B49" s="32"/>
      <c r="C49" s="115">
        <f t="shared" si="0"/>
        <v>42405</v>
      </c>
      <c r="D49" t="s">
        <v>39</v>
      </c>
      <c r="E49" s="127"/>
      <c r="F49" s="128"/>
      <c r="G49" s="189"/>
      <c r="H49" s="74">
        <f t="shared" si="7"/>
        <v>0</v>
      </c>
      <c r="I49" s="88">
        <f>H49*INterconexion!P50</f>
        <v>0</v>
      </c>
      <c r="J49" s="189">
        <v>10286744</v>
      </c>
      <c r="K49" s="29"/>
      <c r="L49" s="108"/>
    </row>
    <row r="50" spans="1:15">
      <c r="A50" s="34">
        <f t="shared" si="3"/>
        <v>3</v>
      </c>
      <c r="B50" s="32"/>
      <c r="C50" s="115">
        <f t="shared" si="0"/>
        <v>42404</v>
      </c>
      <c r="D50" t="s">
        <v>39</v>
      </c>
      <c r="E50" s="127"/>
      <c r="F50" s="128"/>
      <c r="G50" s="189"/>
      <c r="H50" s="74">
        <f t="shared" si="7"/>
        <v>0</v>
      </c>
      <c r="I50" s="88">
        <f>H50*INterconexion!P51</f>
        <v>0</v>
      </c>
      <c r="J50" s="189">
        <v>10286744</v>
      </c>
      <c r="K50" s="29"/>
      <c r="L50" s="108"/>
    </row>
    <row r="51" spans="1:15">
      <c r="A51" s="34">
        <f t="shared" si="3"/>
        <v>2</v>
      </c>
      <c r="B51" s="32"/>
      <c r="C51" s="115">
        <f t="shared" si="0"/>
        <v>42403</v>
      </c>
      <c r="D51" t="s">
        <v>39</v>
      </c>
      <c r="E51" s="127"/>
      <c r="F51" s="128"/>
      <c r="G51" s="189"/>
      <c r="H51" s="74">
        <f t="shared" si="7"/>
        <v>276</v>
      </c>
      <c r="I51" s="88">
        <f>H51*INterconexion!P52</f>
        <v>9.5251928710850091</v>
      </c>
      <c r="J51" s="189">
        <v>10286744</v>
      </c>
      <c r="K51" s="29"/>
      <c r="L51" s="108"/>
    </row>
    <row r="52" spans="1:15">
      <c r="A52" s="34">
        <f t="shared" si="3"/>
        <v>1</v>
      </c>
      <c r="B52" s="32"/>
      <c r="C52" s="115">
        <f>C53+1</f>
        <v>42402</v>
      </c>
      <c r="D52" t="s">
        <v>39</v>
      </c>
      <c r="E52" s="127"/>
      <c r="F52" s="128"/>
      <c r="G52" s="189"/>
      <c r="H52" s="74">
        <f t="shared" si="5"/>
        <v>46</v>
      </c>
      <c r="I52" s="88">
        <f>H52*INterconexion!P53</f>
        <v>1.5844738451007596</v>
      </c>
      <c r="J52" s="189">
        <v>10286468</v>
      </c>
      <c r="K52" s="29"/>
      <c r="L52" s="108"/>
    </row>
    <row r="53" spans="1:15">
      <c r="B53" s="32"/>
      <c r="C53" s="115">
        <f>'1-7'!F11</f>
        <v>42401</v>
      </c>
      <c r="D53" t="s">
        <v>39</v>
      </c>
      <c r="E53" s="45"/>
      <c r="F53" s="45"/>
      <c r="G53" s="45"/>
      <c r="H53" s="44"/>
      <c r="I53" s="45"/>
      <c r="J53" s="189">
        <v>10286422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J54" s="191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-363030.38720300945</v>
      </c>
      <c r="H55" s="114">
        <f>SUM(H22:H53)</f>
        <v>-10286422</v>
      </c>
      <c r="I55" s="56">
        <f>SUM(I22:I53)</f>
        <v>569.28786372578418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2:H2"/>
    <mergeCell ref="D3:H3"/>
    <mergeCell ref="D4:H4"/>
    <mergeCell ref="D5:H5"/>
    <mergeCell ref="I14:J14"/>
    <mergeCell ref="D16:G16"/>
    <mergeCell ref="D6:H6"/>
    <mergeCell ref="D7:H7"/>
    <mergeCell ref="D10:H10"/>
    <mergeCell ref="D14:G14"/>
  </mergeCells>
  <phoneticPr fontId="14" type="noConversion"/>
  <pageMargins left="0.75" right="0.75" top="1" bottom="1" header="0" footer="0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20" workbookViewId="0">
      <selection activeCell="H27" sqref="H27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206" t="s">
        <v>0</v>
      </c>
      <c r="E2" s="206"/>
      <c r="F2" s="206"/>
      <c r="G2" s="206"/>
      <c r="H2" s="206"/>
      <c r="I2" s="1"/>
      <c r="J2" s="2"/>
      <c r="K2" s="2"/>
      <c r="L2" s="1"/>
      <c r="M2" s="1"/>
    </row>
    <row r="3" spans="2:13">
      <c r="D3" s="207" t="s">
        <v>1</v>
      </c>
      <c r="E3" s="207"/>
      <c r="F3" s="207"/>
      <c r="G3" s="207"/>
      <c r="H3" s="207"/>
      <c r="I3" s="3"/>
      <c r="J3" s="3"/>
      <c r="K3" s="3"/>
      <c r="L3" s="3"/>
      <c r="M3" s="3"/>
    </row>
    <row r="4" spans="2:13">
      <c r="D4" s="204" t="s">
        <v>2</v>
      </c>
      <c r="E4" s="204"/>
      <c r="F4" s="204"/>
      <c r="G4" s="204"/>
      <c r="H4" s="204"/>
      <c r="I4" s="4"/>
      <c r="J4" s="4"/>
      <c r="K4" s="4"/>
      <c r="L4" s="4"/>
      <c r="M4" s="4"/>
    </row>
    <row r="5" spans="2:13">
      <c r="D5" s="204" t="s">
        <v>3</v>
      </c>
      <c r="E5" s="204"/>
      <c r="F5" s="204"/>
      <c r="G5" s="204"/>
      <c r="H5" s="204"/>
      <c r="I5" s="4"/>
      <c r="J5" s="4"/>
      <c r="K5" s="4"/>
      <c r="L5" s="4"/>
      <c r="M5" s="4"/>
    </row>
    <row r="6" spans="2:13">
      <c r="D6" s="204" t="s">
        <v>4</v>
      </c>
      <c r="E6" s="204"/>
      <c r="F6" s="204"/>
      <c r="G6" s="204"/>
      <c r="H6" s="204"/>
      <c r="I6" s="4"/>
      <c r="J6" s="4"/>
      <c r="K6" s="4"/>
      <c r="L6" s="4"/>
      <c r="M6" s="4"/>
    </row>
    <row r="7" spans="2:13">
      <c r="D7" s="204" t="s">
        <v>5</v>
      </c>
      <c r="E7" s="204"/>
      <c r="F7" s="204"/>
      <c r="G7" s="204"/>
      <c r="H7" s="204"/>
      <c r="I7" s="4"/>
      <c r="J7" s="4"/>
      <c r="K7" s="4"/>
      <c r="L7" s="4"/>
      <c r="M7" s="4"/>
    </row>
    <row r="10" spans="2:13" ht="15.75">
      <c r="D10" s="205" t="s">
        <v>6</v>
      </c>
      <c r="E10" s="205"/>
      <c r="F10" s="205"/>
      <c r="G10" s="205"/>
      <c r="H10" s="205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42401</v>
      </c>
      <c r="G12" s="7" t="s">
        <v>8</v>
      </c>
      <c r="H12" s="8">
        <f>E12+29</f>
        <v>42430</v>
      </c>
    </row>
    <row r="14" spans="2:13" ht="15.75">
      <c r="B14" t="s">
        <v>9</v>
      </c>
      <c r="D14" s="208" t="s">
        <v>10</v>
      </c>
      <c r="E14" s="208"/>
      <c r="F14" s="208"/>
      <c r="G14" s="208"/>
      <c r="H14" t="s">
        <v>11</v>
      </c>
      <c r="I14" s="221" t="s">
        <v>48</v>
      </c>
      <c r="J14" s="221"/>
      <c r="L14" s="10"/>
    </row>
    <row r="16" spans="2:13">
      <c r="B16" t="s">
        <v>12</v>
      </c>
      <c r="D16" s="208" t="s">
        <v>49</v>
      </c>
      <c r="E16" s="208"/>
      <c r="F16" s="208"/>
      <c r="G16" s="208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5">
        <f t="shared" ref="C22:C51" si="0">C23+1</f>
        <v>42432</v>
      </c>
      <c r="D22" t="s">
        <v>39</v>
      </c>
      <c r="E22" s="127"/>
      <c r="F22" s="128"/>
      <c r="G22" s="58">
        <f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5">
        <f t="shared" si="0"/>
        <v>42431</v>
      </c>
      <c r="D23" t="s">
        <v>39</v>
      </c>
      <c r="E23" s="127"/>
      <c r="F23" s="128"/>
      <c r="G23" s="58">
        <f>H23*0.03528083989</f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1">A23-1</f>
        <v>29</v>
      </c>
      <c r="B24" s="35"/>
      <c r="C24" s="115">
        <f t="shared" si="0"/>
        <v>42430</v>
      </c>
      <c r="D24" t="s">
        <v>39</v>
      </c>
      <c r="E24" s="127"/>
      <c r="F24" s="128"/>
      <c r="G24" s="58">
        <f>H24*0.03528083989</f>
        <v>-134085.74930378213</v>
      </c>
      <c r="H24" s="74">
        <f>J24-J25</f>
        <v>-3800526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1"/>
        <v>28</v>
      </c>
      <c r="B25" s="32"/>
      <c r="C25" s="115">
        <f t="shared" si="0"/>
        <v>42429</v>
      </c>
      <c r="D25" t="s">
        <v>39</v>
      </c>
      <c r="E25" s="127"/>
      <c r="F25" s="128"/>
      <c r="G25" s="58">
        <f t="shared" ref="G25:G31" si="2">H25*0.03528083989</f>
        <v>302.32151701740997</v>
      </c>
      <c r="H25" s="74">
        <f t="shared" ref="H25:H31" si="3">J25-J26</f>
        <v>8569</v>
      </c>
      <c r="I25" s="88">
        <f>H25*INterconexion!P26</f>
        <v>352.1760407338972</v>
      </c>
      <c r="J25" s="188">
        <v>3800526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1"/>
        <v>27</v>
      </c>
      <c r="B26" s="32"/>
      <c r="C26" s="115">
        <f t="shared" si="0"/>
        <v>42428</v>
      </c>
      <c r="D26" t="s">
        <v>39</v>
      </c>
      <c r="E26" s="127"/>
      <c r="F26" s="128"/>
      <c r="G26" s="58">
        <f t="shared" si="2"/>
        <v>327.22978997974997</v>
      </c>
      <c r="H26" s="74">
        <f t="shared" si="3"/>
        <v>9275</v>
      </c>
      <c r="I26" s="88">
        <f>H26*INterconexion!P27</f>
        <v>306.90636076310813</v>
      </c>
      <c r="J26" s="188">
        <v>3791957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1"/>
        <v>26</v>
      </c>
      <c r="B27" s="32"/>
      <c r="C27" s="115">
        <f t="shared" si="0"/>
        <v>42427</v>
      </c>
      <c r="D27" t="s">
        <v>39</v>
      </c>
      <c r="E27" s="127"/>
      <c r="F27" s="128"/>
      <c r="G27" s="58">
        <f t="shared" si="2"/>
        <v>350.02121254868996</v>
      </c>
      <c r="H27" s="74">
        <f t="shared" si="3"/>
        <v>9921</v>
      </c>
      <c r="I27" s="88">
        <f>H27*INterconexion!P28</f>
        <v>306.446562177494</v>
      </c>
      <c r="J27" s="188">
        <v>3782682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1"/>
        <v>25</v>
      </c>
      <c r="B28" s="32"/>
      <c r="C28" s="115">
        <f t="shared" si="0"/>
        <v>42426</v>
      </c>
      <c r="D28" t="s">
        <v>39</v>
      </c>
      <c r="E28" s="127"/>
      <c r="F28" s="128"/>
      <c r="G28" s="58">
        <f t="shared" si="2"/>
        <v>369.60207868763996</v>
      </c>
      <c r="H28" s="74">
        <f t="shared" si="3"/>
        <v>10476</v>
      </c>
      <c r="I28" s="88">
        <f>H28*INterconexion!P29</f>
        <v>197.41769673231977</v>
      </c>
      <c r="J28" s="188">
        <v>3772761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1"/>
        <v>24</v>
      </c>
      <c r="B29" s="32"/>
      <c r="C29" s="115">
        <f t="shared" si="0"/>
        <v>42425</v>
      </c>
      <c r="D29" t="s">
        <v>39</v>
      </c>
      <c r="E29" s="127"/>
      <c r="F29" s="128"/>
      <c r="G29" s="58">
        <f t="shared" si="2"/>
        <v>256.63282935986001</v>
      </c>
      <c r="H29" s="74">
        <f t="shared" si="3"/>
        <v>7274</v>
      </c>
      <c r="I29" s="88">
        <f>H29*INterconexion!P30</f>
        <v>80.891757961293408</v>
      </c>
      <c r="J29" s="188">
        <v>3762285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1"/>
        <v>23</v>
      </c>
      <c r="B30" s="32"/>
      <c r="C30" s="115">
        <f t="shared" si="0"/>
        <v>42424</v>
      </c>
      <c r="D30" t="s">
        <v>39</v>
      </c>
      <c r="E30" s="127"/>
      <c r="F30" s="128"/>
      <c r="G30" s="58">
        <f t="shared" si="2"/>
        <v>51.121937000609996</v>
      </c>
      <c r="H30" s="74">
        <f t="shared" si="3"/>
        <v>1449</v>
      </c>
      <c r="I30" s="88">
        <f>H30*INterconexion!P31</f>
        <v>42.064409358002962</v>
      </c>
      <c r="J30" s="188">
        <v>3755011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1"/>
        <v>22</v>
      </c>
      <c r="B31" s="32"/>
      <c r="C31" s="115">
        <f t="shared" si="0"/>
        <v>42423</v>
      </c>
      <c r="D31" t="s">
        <v>39</v>
      </c>
      <c r="E31" s="127"/>
      <c r="F31" s="128"/>
      <c r="G31" s="58">
        <f t="shared" si="2"/>
        <v>27.589616793979999</v>
      </c>
      <c r="H31" s="74">
        <f t="shared" si="3"/>
        <v>782</v>
      </c>
      <c r="I31" s="88">
        <f>H31*INterconexion!P32</f>
        <v>60.166102938104096</v>
      </c>
      <c r="J31" s="188">
        <v>3753562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1"/>
        <v>21</v>
      </c>
      <c r="B32" s="32"/>
      <c r="C32" s="115">
        <f t="shared" si="0"/>
        <v>42422</v>
      </c>
      <c r="D32" t="s">
        <v>39</v>
      </c>
      <c r="E32" s="127"/>
      <c r="F32" s="128"/>
      <c r="G32" s="58">
        <f t="shared" ref="G32:G45" si="4">H32*0.03528083989</f>
        <v>49.81654592468</v>
      </c>
      <c r="H32" s="74">
        <f t="shared" ref="H32:H52" si="5">J32-J33</f>
        <v>1412</v>
      </c>
      <c r="I32" s="88">
        <f>H32*INterconexion!P33</f>
        <v>51.980475260515412</v>
      </c>
      <c r="J32">
        <v>3752780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1"/>
        <v>20</v>
      </c>
      <c r="B33" s="32"/>
      <c r="C33" s="115">
        <f t="shared" si="0"/>
        <v>42421</v>
      </c>
      <c r="D33" t="s">
        <v>39</v>
      </c>
      <c r="E33" s="127"/>
      <c r="F33" s="128"/>
      <c r="G33" s="58">
        <f t="shared" si="4"/>
        <v>144.22807347032</v>
      </c>
      <c r="H33" s="74">
        <f t="shared" si="5"/>
        <v>4088</v>
      </c>
      <c r="I33" s="88">
        <f>H33*INterconexion!P34</f>
        <v>157.50176618118294</v>
      </c>
      <c r="J33">
        <v>3751368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1"/>
        <v>19</v>
      </c>
      <c r="B34" s="32"/>
      <c r="C34" s="115">
        <f t="shared" si="0"/>
        <v>42420</v>
      </c>
      <c r="D34" t="s">
        <v>39</v>
      </c>
      <c r="E34" s="127"/>
      <c r="F34" s="128"/>
      <c r="G34" s="58">
        <f t="shared" si="4"/>
        <v>346.98706031814999</v>
      </c>
      <c r="H34" s="74">
        <f t="shared" si="5"/>
        <v>9835</v>
      </c>
      <c r="I34" s="88">
        <f>H34*INterconexion!P35</f>
        <v>342.6338317061564</v>
      </c>
      <c r="J34">
        <v>3747280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1"/>
        <v>18</v>
      </c>
      <c r="B35" s="32"/>
      <c r="C35" s="115">
        <f t="shared" si="0"/>
        <v>42419</v>
      </c>
      <c r="D35" t="s">
        <v>39</v>
      </c>
      <c r="E35" s="127"/>
      <c r="F35" s="128"/>
      <c r="G35" s="58">
        <f t="shared" si="4"/>
        <v>389.50047238560001</v>
      </c>
      <c r="H35" s="74">
        <f t="shared" si="5"/>
        <v>11040</v>
      </c>
      <c r="I35" s="88">
        <f>H35*INterconexion!P36</f>
        <v>382.36527313860336</v>
      </c>
      <c r="J35">
        <v>3737445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1"/>
        <v>17</v>
      </c>
      <c r="B36" s="32"/>
      <c r="C36" s="115">
        <f t="shared" si="0"/>
        <v>42418</v>
      </c>
      <c r="D36" t="s">
        <v>39</v>
      </c>
      <c r="E36" s="127"/>
      <c r="F36" s="128"/>
      <c r="G36" s="58">
        <f t="shared" si="4"/>
        <v>376.58768498585999</v>
      </c>
      <c r="H36" s="74">
        <f t="shared" si="5"/>
        <v>10674</v>
      </c>
      <c r="I36" s="88">
        <f>H36*INterconexion!P37</f>
        <v>369.42572601166398</v>
      </c>
      <c r="J36">
        <v>3726405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1"/>
        <v>16</v>
      </c>
      <c r="B37" s="32"/>
      <c r="C37" s="115">
        <f t="shared" si="0"/>
        <v>42417</v>
      </c>
      <c r="D37" t="s">
        <v>39</v>
      </c>
      <c r="E37" s="127"/>
      <c r="F37" s="128"/>
      <c r="G37" s="58">
        <f t="shared" si="4"/>
        <v>354.92524929339999</v>
      </c>
      <c r="H37" s="74">
        <f t="shared" si="5"/>
        <v>10060</v>
      </c>
      <c r="I37" s="88">
        <f>H37*INterconexion!P38</f>
        <v>348.67717713633482</v>
      </c>
      <c r="J37">
        <v>3715731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1"/>
        <v>15</v>
      </c>
      <c r="B38" s="32"/>
      <c r="C38" s="115">
        <f t="shared" si="0"/>
        <v>42416</v>
      </c>
      <c r="D38" t="s">
        <v>39</v>
      </c>
      <c r="E38" s="127"/>
      <c r="F38" s="128"/>
      <c r="G38" s="58">
        <f t="shared" si="4"/>
        <v>184.06014170613</v>
      </c>
      <c r="H38" s="74">
        <f t="shared" si="5"/>
        <v>5217</v>
      </c>
      <c r="I38" s="88">
        <f>H38*INterconexion!P39</f>
        <v>181.94886287117782</v>
      </c>
      <c r="J38">
        <v>3705671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1"/>
        <v>14</v>
      </c>
      <c r="B39" s="32"/>
      <c r="C39" s="115">
        <f t="shared" si="0"/>
        <v>42415</v>
      </c>
      <c r="D39" t="s">
        <v>39</v>
      </c>
      <c r="E39" s="127"/>
      <c r="F39" s="128"/>
      <c r="G39" s="58">
        <f t="shared" si="4"/>
        <v>37.221286083949998</v>
      </c>
      <c r="H39" s="74">
        <f t="shared" si="5"/>
        <v>1055</v>
      </c>
      <c r="I39" s="88">
        <f>H39*INterconexion!P41</f>
        <v>36.808642167208525</v>
      </c>
      <c r="J39" s="191">
        <v>3700454</v>
      </c>
      <c r="K39" s="29"/>
      <c r="L39" s="108"/>
      <c r="M39" s="186"/>
      <c r="N39" s="187"/>
      <c r="O39" s="188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1"/>
        <v>13</v>
      </c>
      <c r="B40" s="32"/>
      <c r="C40" s="115">
        <f t="shared" si="0"/>
        <v>42414</v>
      </c>
      <c r="D40" t="s">
        <v>39</v>
      </c>
      <c r="E40" s="127"/>
      <c r="F40" s="128"/>
      <c r="G40" s="58">
        <f t="shared" si="4"/>
        <v>139.64156428461999</v>
      </c>
      <c r="H40" s="74">
        <f t="shared" si="5"/>
        <v>3958</v>
      </c>
      <c r="I40" s="88">
        <f>H40*INterconexion!P41</f>
        <v>138.09346511640885</v>
      </c>
      <c r="J40" s="191">
        <v>3699399</v>
      </c>
      <c r="K40" s="29"/>
      <c r="L40" s="108"/>
      <c r="M40" s="186"/>
      <c r="N40" s="187"/>
      <c r="O40" s="188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1"/>
        <v>12</v>
      </c>
      <c r="B41" s="32"/>
      <c r="C41" s="115">
        <f t="shared" si="0"/>
        <v>42413</v>
      </c>
      <c r="D41" t="s">
        <v>39</v>
      </c>
      <c r="E41" s="127"/>
      <c r="F41" s="128"/>
      <c r="G41" s="58">
        <f t="shared" si="4"/>
        <v>360.28793695667997</v>
      </c>
      <c r="H41" s="74">
        <f t="shared" si="5"/>
        <v>10212</v>
      </c>
      <c r="I41" s="88">
        <f>H41*INterconexion!P42</f>
        <v>353.78959509354064</v>
      </c>
      <c r="J41" s="191">
        <v>3695441</v>
      </c>
      <c r="K41" s="29"/>
      <c r="L41" s="108"/>
      <c r="M41" s="186"/>
      <c r="N41" s="187"/>
      <c r="O41" s="188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1"/>
        <v>11</v>
      </c>
      <c r="B42" s="32"/>
      <c r="C42" s="115">
        <f t="shared" si="0"/>
        <v>42412</v>
      </c>
      <c r="D42" t="s">
        <v>39</v>
      </c>
      <c r="E42" s="127"/>
      <c r="F42" s="128"/>
      <c r="G42" s="58">
        <f t="shared" si="4"/>
        <v>372.63623091817999</v>
      </c>
      <c r="H42" s="74">
        <f t="shared" si="5"/>
        <v>10562</v>
      </c>
      <c r="I42" s="88">
        <f>H42*INterconexion!P43</f>
        <v>365.00170167588067</v>
      </c>
      <c r="J42" s="191">
        <v>3685229</v>
      </c>
      <c r="K42" s="29"/>
      <c r="L42" s="108"/>
      <c r="M42" s="186"/>
      <c r="N42" s="187"/>
      <c r="O42" s="188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1"/>
        <v>10</v>
      </c>
      <c r="B43" s="32"/>
      <c r="C43" s="115">
        <f t="shared" si="0"/>
        <v>42411</v>
      </c>
      <c r="D43" t="s">
        <v>39</v>
      </c>
      <c r="E43" s="127"/>
      <c r="F43" s="128"/>
      <c r="G43" s="58">
        <f t="shared" si="4"/>
        <v>371.54252488159</v>
      </c>
      <c r="H43" s="74">
        <f t="shared" si="5"/>
        <v>10531</v>
      </c>
      <c r="I43" s="88">
        <f>H43*INterconexion!P44</f>
        <v>364.7833124018826</v>
      </c>
      <c r="J43" s="191">
        <v>3674667</v>
      </c>
      <c r="K43" s="29"/>
      <c r="L43" s="108"/>
      <c r="M43" s="186"/>
      <c r="N43" s="187"/>
      <c r="O43" s="188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1"/>
        <v>9</v>
      </c>
      <c r="B44" s="32"/>
      <c r="C44" s="115">
        <f t="shared" si="0"/>
        <v>42410</v>
      </c>
      <c r="D44" t="s">
        <v>39</v>
      </c>
      <c r="E44" s="127"/>
      <c r="F44" s="128"/>
      <c r="G44" s="58">
        <f t="shared" si="4"/>
        <v>385.83126503704</v>
      </c>
      <c r="H44" s="74">
        <f t="shared" si="5"/>
        <v>10936</v>
      </c>
      <c r="I44" s="88">
        <f>H44*INterconexion!P45</f>
        <v>378.73994685675143</v>
      </c>
      <c r="J44" s="191">
        <v>3664136</v>
      </c>
      <c r="K44" s="29"/>
      <c r="L44" s="108"/>
      <c r="M44" s="186"/>
      <c r="N44" s="187"/>
      <c r="O44" s="188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1"/>
        <v>8</v>
      </c>
      <c r="B45" s="35"/>
      <c r="C45" s="115">
        <f t="shared" si="0"/>
        <v>42409</v>
      </c>
      <c r="D45" t="s">
        <v>39</v>
      </c>
      <c r="E45" s="127"/>
      <c r="F45" s="128"/>
      <c r="G45" s="58">
        <f t="shared" si="4"/>
        <v>280.72964300473001</v>
      </c>
      <c r="H45" s="74">
        <f t="shared" si="5"/>
        <v>7957</v>
      </c>
      <c r="I45" s="88">
        <f>H45*INterconexion!P46</f>
        <v>276.54208390419427</v>
      </c>
      <c r="J45" s="191">
        <v>3653200</v>
      </c>
      <c r="K45" s="29"/>
      <c r="L45" s="108"/>
      <c r="M45" s="186"/>
      <c r="N45" s="187"/>
      <c r="O45" s="188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1"/>
        <v>7</v>
      </c>
      <c r="B46" s="32"/>
      <c r="C46" s="115">
        <f t="shared" si="0"/>
        <v>42408</v>
      </c>
      <c r="D46" t="s">
        <v>39</v>
      </c>
      <c r="E46" s="127"/>
      <c r="F46" s="128"/>
      <c r="G46" s="190"/>
      <c r="H46" s="74">
        <f t="shared" si="5"/>
        <v>3451</v>
      </c>
      <c r="I46" s="88">
        <f>H46*INterconexion!P47</f>
        <v>119.240105990274</v>
      </c>
      <c r="J46" s="190">
        <v>3645243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1"/>
        <v>6</v>
      </c>
      <c r="B47" s="32"/>
      <c r="C47" s="115">
        <f t="shared" si="0"/>
        <v>42407</v>
      </c>
      <c r="D47" t="s">
        <v>39</v>
      </c>
      <c r="E47" s="127"/>
      <c r="F47" s="128"/>
      <c r="G47" s="190"/>
      <c r="H47" s="74">
        <f t="shared" si="5"/>
        <v>4834</v>
      </c>
      <c r="I47" s="88">
        <f>H47*INterconexion!P48</f>
        <v>167.14413699562218</v>
      </c>
      <c r="J47" s="190">
        <v>3641792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1"/>
        <v>5</v>
      </c>
      <c r="B48" s="32"/>
      <c r="C48" s="115">
        <f t="shared" si="0"/>
        <v>42406</v>
      </c>
      <c r="D48" t="s">
        <v>39</v>
      </c>
      <c r="E48" s="127"/>
      <c r="F48" s="128"/>
      <c r="G48" s="190"/>
      <c r="H48" s="74">
        <f t="shared" si="5"/>
        <v>11278</v>
      </c>
      <c r="I48" s="88">
        <f>H48*INterconexion!P49</f>
        <v>389.82327774478938</v>
      </c>
      <c r="J48" s="190">
        <v>3636958</v>
      </c>
      <c r="K48" s="29"/>
      <c r="L48" s="108"/>
    </row>
    <row r="49" spans="1:15">
      <c r="A49" s="34">
        <f t="shared" si="1"/>
        <v>4</v>
      </c>
      <c r="B49" s="32"/>
      <c r="C49" s="115">
        <f t="shared" si="0"/>
        <v>42405</v>
      </c>
      <c r="D49" t="s">
        <v>39</v>
      </c>
      <c r="E49" s="127"/>
      <c r="F49" s="128"/>
      <c r="G49" s="190"/>
      <c r="H49" s="74">
        <f t="shared" si="5"/>
        <v>11422</v>
      </c>
      <c r="I49" s="88">
        <f>H49*INterconexion!P50</f>
        <v>394.08653061758457</v>
      </c>
      <c r="J49" s="190">
        <v>3625680</v>
      </c>
      <c r="K49" s="29"/>
      <c r="L49" s="108"/>
    </row>
    <row r="50" spans="1:15">
      <c r="A50" s="34">
        <f t="shared" si="1"/>
        <v>3</v>
      </c>
      <c r="B50" s="32"/>
      <c r="C50" s="115">
        <f t="shared" si="0"/>
        <v>42404</v>
      </c>
      <c r="D50" t="s">
        <v>39</v>
      </c>
      <c r="E50" s="127"/>
      <c r="F50" s="128"/>
      <c r="G50" s="190"/>
      <c r="H50" s="74">
        <f t="shared" si="5"/>
        <v>11098</v>
      </c>
      <c r="I50" s="88">
        <f>H50*INterconexion!P51</f>
        <v>380.60133517825818</v>
      </c>
      <c r="J50" s="190">
        <v>3614258</v>
      </c>
      <c r="K50" s="29"/>
      <c r="L50" s="108"/>
    </row>
    <row r="51" spans="1:15">
      <c r="A51" s="34">
        <f t="shared" si="1"/>
        <v>2</v>
      </c>
      <c r="B51" s="32"/>
      <c r="C51" s="115">
        <f t="shared" si="0"/>
        <v>42403</v>
      </c>
      <c r="D51" t="s">
        <v>39</v>
      </c>
      <c r="E51" s="127"/>
      <c r="F51" s="128"/>
      <c r="G51" s="190"/>
      <c r="H51" s="74">
        <f t="shared" si="5"/>
        <v>7808</v>
      </c>
      <c r="I51" s="88">
        <f>H51*INterconexion!P52</f>
        <v>269.46632586025993</v>
      </c>
      <c r="J51" s="190">
        <v>3603160</v>
      </c>
      <c r="K51" s="29"/>
      <c r="L51" s="108"/>
    </row>
    <row r="52" spans="1:15">
      <c r="A52" s="34">
        <f t="shared" si="1"/>
        <v>1</v>
      </c>
      <c r="B52" s="32"/>
      <c r="C52" s="115">
        <f>C53+1</f>
        <v>42402</v>
      </c>
      <c r="D52" t="s">
        <v>39</v>
      </c>
      <c r="E52" s="127"/>
      <c r="F52" s="128"/>
      <c r="G52" s="190"/>
      <c r="H52" s="74">
        <f t="shared" si="5"/>
        <v>366</v>
      </c>
      <c r="I52" s="88">
        <f>H52*INterconexion!P53</f>
        <v>12.606900593627783</v>
      </c>
      <c r="J52" s="190">
        <v>3595352</v>
      </c>
      <c r="K52" s="29"/>
      <c r="L52" s="108"/>
    </row>
    <row r="53" spans="1:15">
      <c r="B53" s="32"/>
      <c r="C53" s="115">
        <f>'1-7'!F11</f>
        <v>42401</v>
      </c>
      <c r="D53" t="s">
        <v>39</v>
      </c>
      <c r="E53" s="45"/>
      <c r="F53" s="45"/>
      <c r="G53" s="190"/>
      <c r="H53" s="44"/>
      <c r="I53" s="45"/>
      <c r="J53" s="190">
        <v>3594986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-128607.23464314327</v>
      </c>
      <c r="H55" s="114">
        <f>SUM(H22:H53)</f>
        <v>-3594986</v>
      </c>
      <c r="I55" s="56">
        <f>SUM(I22:I53)</f>
        <v>6827.3294031661389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5</vt:i4>
      </vt:variant>
    </vt:vector>
  </HeadingPairs>
  <TitlesOfParts>
    <vt:vector size="15" baseType="lpstr">
      <vt:lpstr>1-7</vt:lpstr>
      <vt:lpstr>8-14</vt:lpstr>
      <vt:lpstr>15-21</vt:lpstr>
      <vt:lpstr>22-28</vt:lpstr>
      <vt:lpstr>29-31</vt:lpstr>
      <vt:lpstr>INterconexion</vt:lpstr>
      <vt:lpstr>Unifoods</vt:lpstr>
      <vt:lpstr>Chemiplastica</vt:lpstr>
      <vt:lpstr>Monsanto</vt:lpstr>
      <vt:lpstr>Dipasa</vt:lpstr>
      <vt:lpstr>'15-21'!Área_de_impresión</vt:lpstr>
      <vt:lpstr>'1-7'!Área_de_impresión</vt:lpstr>
      <vt:lpstr>'22-28'!Área_de_impresión</vt:lpstr>
      <vt:lpstr>'29-31'!Área_de_impresión</vt:lpstr>
      <vt:lpstr>'8-14'!Área_de_impresión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</dc:creator>
  <cp:lastModifiedBy>Guapo Mateo</cp:lastModifiedBy>
  <cp:lastPrinted>2016-02-29T16:41:04Z</cp:lastPrinted>
  <dcterms:created xsi:type="dcterms:W3CDTF">1996-11-27T10:00:04Z</dcterms:created>
  <dcterms:modified xsi:type="dcterms:W3CDTF">2016-03-11T15:12:48Z</dcterms:modified>
</cp:coreProperties>
</file>